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36" i="1"/>
  <c r="H237"/>
  <c r="G236"/>
  <c r="G237"/>
  <c r="F236"/>
  <c r="F237"/>
  <c r="E236"/>
  <c r="E237"/>
  <c r="E257" s="1"/>
  <c r="H200"/>
  <c r="H199"/>
  <c r="E201"/>
  <c r="E241" s="1"/>
  <c r="I232"/>
  <c r="H198"/>
  <c r="H197"/>
  <c r="E198"/>
  <c r="E199"/>
  <c r="E200"/>
  <c r="E195"/>
  <c r="E196"/>
  <c r="E197"/>
  <c r="H177"/>
  <c r="E177"/>
  <c r="E232" l="1"/>
  <c r="G232"/>
  <c r="F232"/>
  <c r="H232"/>
  <c r="I222"/>
  <c r="H222"/>
  <c r="G222"/>
  <c r="F222"/>
  <c r="F63" l="1"/>
  <c r="G63"/>
  <c r="H63"/>
  <c r="I63"/>
  <c r="F64"/>
  <c r="G64"/>
  <c r="H64"/>
  <c r="I64"/>
  <c r="F65"/>
  <c r="G65"/>
  <c r="H65"/>
  <c r="I65"/>
  <c r="F66"/>
  <c r="G66"/>
  <c r="H66"/>
  <c r="I66"/>
  <c r="F67"/>
  <c r="G67"/>
  <c r="H67"/>
  <c r="F68"/>
  <c r="G68"/>
  <c r="H68"/>
  <c r="I68"/>
  <c r="I27" s="1"/>
  <c r="I238" s="1"/>
  <c r="I258" s="1"/>
  <c r="F69"/>
  <c r="G69"/>
  <c r="H69"/>
  <c r="H28" s="1"/>
  <c r="I69"/>
  <c r="I28" s="1"/>
  <c r="I239" s="1"/>
  <c r="I259" s="1"/>
  <c r="F70"/>
  <c r="G70"/>
  <c r="H70"/>
  <c r="H29" s="1"/>
  <c r="I70"/>
  <c r="I29" s="1"/>
  <c r="I240" s="1"/>
  <c r="I260" s="1"/>
  <c r="F71"/>
  <c r="G71"/>
  <c r="H71"/>
  <c r="I71"/>
  <c r="I30" s="1"/>
  <c r="I241" s="1"/>
  <c r="I261" s="1"/>
  <c r="E71"/>
  <c r="E64"/>
  <c r="E65"/>
  <c r="E66"/>
  <c r="E68"/>
  <c r="E69"/>
  <c r="E239" s="1"/>
  <c r="E259" s="1"/>
  <c r="E70"/>
  <c r="E29" s="1"/>
  <c r="E63"/>
  <c r="F82"/>
  <c r="G82"/>
  <c r="H82"/>
  <c r="I82"/>
  <c r="E82"/>
  <c r="E222"/>
  <c r="F194"/>
  <c r="G194"/>
  <c r="H194"/>
  <c r="F195"/>
  <c r="G195"/>
  <c r="H195"/>
  <c r="F196"/>
  <c r="G196"/>
  <c r="H196"/>
  <c r="F197"/>
  <c r="G197"/>
  <c r="F198"/>
  <c r="G198"/>
  <c r="F199"/>
  <c r="G199"/>
  <c r="G239" s="1"/>
  <c r="G259" s="1"/>
  <c r="F200"/>
  <c r="G200"/>
  <c r="F201"/>
  <c r="G201"/>
  <c r="H201"/>
  <c r="E261"/>
  <c r="H193"/>
  <c r="G193"/>
  <c r="F193"/>
  <c r="E194"/>
  <c r="E193"/>
  <c r="F133"/>
  <c r="F93" s="1"/>
  <c r="G133"/>
  <c r="G93" s="1"/>
  <c r="H133"/>
  <c r="H93" s="1"/>
  <c r="I133"/>
  <c r="F134"/>
  <c r="F94" s="1"/>
  <c r="G134"/>
  <c r="G94" s="1"/>
  <c r="H134"/>
  <c r="H94" s="1"/>
  <c r="I134"/>
  <c r="I94" s="1"/>
  <c r="F135"/>
  <c r="F95" s="1"/>
  <c r="G135"/>
  <c r="G95" s="1"/>
  <c r="H135"/>
  <c r="H95" s="1"/>
  <c r="I135"/>
  <c r="I95" s="1"/>
  <c r="F136"/>
  <c r="F96" s="1"/>
  <c r="G136"/>
  <c r="G96" s="1"/>
  <c r="H136"/>
  <c r="H96" s="1"/>
  <c r="I136"/>
  <c r="I96" s="1"/>
  <c r="F137"/>
  <c r="F97" s="1"/>
  <c r="G137"/>
  <c r="G97" s="1"/>
  <c r="H137"/>
  <c r="H97" s="1"/>
  <c r="I137"/>
  <c r="I97" s="1"/>
  <c r="I26" s="1"/>
  <c r="I237" s="1"/>
  <c r="I257" s="1"/>
  <c r="F138"/>
  <c r="G138"/>
  <c r="H138"/>
  <c r="I138"/>
  <c r="F139"/>
  <c r="G139"/>
  <c r="H139"/>
  <c r="I139"/>
  <c r="F140"/>
  <c r="G140"/>
  <c r="H140"/>
  <c r="I140"/>
  <c r="F141"/>
  <c r="G141"/>
  <c r="H141"/>
  <c r="I141"/>
  <c r="E134"/>
  <c r="E94" s="1"/>
  <c r="E135"/>
  <c r="E95" s="1"/>
  <c r="E136"/>
  <c r="E96" s="1"/>
  <c r="E137"/>
  <c r="E138"/>
  <c r="E139"/>
  <c r="E140"/>
  <c r="E141"/>
  <c r="E133"/>
  <c r="E93" s="1"/>
  <c r="E212"/>
  <c r="F212"/>
  <c r="G212"/>
  <c r="H212"/>
  <c r="I212"/>
  <c r="H37"/>
  <c r="H27" s="1"/>
  <c r="G37"/>
  <c r="F37"/>
  <c r="F27" s="1"/>
  <c r="E37"/>
  <c r="H36"/>
  <c r="G36"/>
  <c r="F36"/>
  <c r="E36"/>
  <c r="H35"/>
  <c r="G35"/>
  <c r="F35"/>
  <c r="E35"/>
  <c r="H34"/>
  <c r="G34"/>
  <c r="F34"/>
  <c r="H33"/>
  <c r="G33"/>
  <c r="F33"/>
  <c r="H32"/>
  <c r="G32"/>
  <c r="F32"/>
  <c r="E34"/>
  <c r="E33"/>
  <c r="E32"/>
  <c r="I252"/>
  <c r="H252"/>
  <c r="G252"/>
  <c r="F252"/>
  <c r="E252"/>
  <c r="I202"/>
  <c r="I192"/>
  <c r="H192"/>
  <c r="G192"/>
  <c r="F192"/>
  <c r="E192"/>
  <c r="I182"/>
  <c r="H182"/>
  <c r="G182"/>
  <c r="F182"/>
  <c r="E182"/>
  <c r="I172"/>
  <c r="H172"/>
  <c r="G172"/>
  <c r="F172"/>
  <c r="E172"/>
  <c r="I162"/>
  <c r="H162"/>
  <c r="G162"/>
  <c r="F162"/>
  <c r="E162"/>
  <c r="I152"/>
  <c r="H152"/>
  <c r="G152"/>
  <c r="F152"/>
  <c r="E152"/>
  <c r="I132"/>
  <c r="H132"/>
  <c r="G132"/>
  <c r="F132"/>
  <c r="E132"/>
  <c r="I122"/>
  <c r="H122"/>
  <c r="G122"/>
  <c r="F122"/>
  <c r="E122"/>
  <c r="I112"/>
  <c r="H112"/>
  <c r="G112"/>
  <c r="F112"/>
  <c r="E112"/>
  <c r="I92"/>
  <c r="H92"/>
  <c r="G92"/>
  <c r="F92"/>
  <c r="E92"/>
  <c r="I62"/>
  <c r="H62"/>
  <c r="G62"/>
  <c r="F62"/>
  <c r="E62"/>
  <c r="I52"/>
  <c r="H52"/>
  <c r="G52"/>
  <c r="F52"/>
  <c r="E52"/>
  <c r="I41"/>
  <c r="F24" l="1"/>
  <c r="G241"/>
  <c r="G261" s="1"/>
  <c r="G233"/>
  <c r="G253" s="1"/>
  <c r="E25"/>
  <c r="E27"/>
  <c r="G27"/>
  <c r="H26"/>
  <c r="G26"/>
  <c r="F26"/>
  <c r="E23"/>
  <c r="G238"/>
  <c r="G258" s="1"/>
  <c r="F239"/>
  <c r="F259" s="1"/>
  <c r="I25"/>
  <c r="I236" s="1"/>
  <c r="I256" s="1"/>
  <c r="I23"/>
  <c r="I234" s="1"/>
  <c r="I254" s="1"/>
  <c r="H22"/>
  <c r="F25"/>
  <c r="G240"/>
  <c r="G260" s="1"/>
  <c r="G72"/>
  <c r="F241"/>
  <c r="F261" s="1"/>
  <c r="I24"/>
  <c r="I235" s="1"/>
  <c r="I255" s="1"/>
  <c r="F29"/>
  <c r="F72"/>
  <c r="G257"/>
  <c r="H234"/>
  <c r="H254" s="1"/>
  <c r="H241"/>
  <c r="H261" s="1"/>
  <c r="H72"/>
  <c r="H30"/>
  <c r="F233"/>
  <c r="E235"/>
  <c r="E255" s="1"/>
  <c r="G256"/>
  <c r="E72"/>
  <c r="H24"/>
  <c r="E234"/>
  <c r="E254" s="1"/>
  <c r="E256"/>
  <c r="H239"/>
  <c r="H259" s="1"/>
  <c r="H256"/>
  <c r="F234"/>
  <c r="F254" s="1"/>
  <c r="E30"/>
  <c r="I72"/>
  <c r="E24"/>
  <c r="G24"/>
  <c r="E233"/>
  <c r="E253" s="1"/>
  <c r="E238"/>
  <c r="E258" s="1"/>
  <c r="F240"/>
  <c r="F260" s="1"/>
  <c r="F257"/>
  <c r="G234"/>
  <c r="G254" s="1"/>
  <c r="G29"/>
  <c r="H240"/>
  <c r="H260" s="1"/>
  <c r="E22"/>
  <c r="F235"/>
  <c r="F255" s="1"/>
  <c r="H25"/>
  <c r="H23"/>
  <c r="E240"/>
  <c r="E260" s="1"/>
  <c r="F238"/>
  <c r="F258" s="1"/>
  <c r="G23"/>
  <c r="H257"/>
  <c r="G235"/>
  <c r="G255" s="1"/>
  <c r="F30"/>
  <c r="F28"/>
  <c r="F23"/>
  <c r="G25"/>
  <c r="H233"/>
  <c r="H253" s="1"/>
  <c r="H238"/>
  <c r="H258" s="1"/>
  <c r="H235"/>
  <c r="E28"/>
  <c r="G30"/>
  <c r="G28"/>
  <c r="F256"/>
  <c r="G22"/>
  <c r="F22"/>
  <c r="F142"/>
  <c r="H142"/>
  <c r="G142"/>
  <c r="G202"/>
  <c r="E142"/>
  <c r="H102"/>
  <c r="I142"/>
  <c r="E97"/>
  <c r="E26" s="1"/>
  <c r="I93"/>
  <c r="H202"/>
  <c r="F202"/>
  <c r="G102"/>
  <c r="F102"/>
  <c r="G41"/>
  <c r="E41"/>
  <c r="F41"/>
  <c r="H41"/>
  <c r="E262" l="1"/>
  <c r="G262"/>
  <c r="I102"/>
  <c r="I22"/>
  <c r="F253"/>
  <c r="F262" s="1"/>
  <c r="F242"/>
  <c r="G242"/>
  <c r="E31"/>
  <c r="E102"/>
  <c r="G31"/>
  <c r="F31"/>
  <c r="E242" l="1"/>
  <c r="I233"/>
  <c r="I31"/>
  <c r="E202"/>
  <c r="H255"/>
  <c r="H31"/>
  <c r="H242"/>
  <c r="I253" l="1"/>
  <c r="I262" s="1"/>
  <c r="I242"/>
  <c r="H262"/>
</calcChain>
</file>

<file path=xl/sharedStrings.xml><?xml version="1.0" encoding="utf-8"?>
<sst xmlns="http://schemas.openxmlformats.org/spreadsheetml/2006/main" count="388" uniqueCount="101">
  <si>
    <t>№ п/п</t>
  </si>
  <si>
    <t>Наименование мероприятия</t>
  </si>
  <si>
    <t>Статус</t>
  </si>
  <si>
    <t>Годы реализации</t>
  </si>
  <si>
    <t>Объем финансирования, тысяч рублей</t>
  </si>
  <si>
    <t>Непосредственный результат реализации мероприятия</t>
  </si>
  <si>
    <t xml:space="preserve">Муниципальный заказчик, главный 
распорядитель 
(распорядитель) 
бюджетных средств,
 исполнитель
</t>
  </si>
  <si>
    <t>всего</t>
  </si>
  <si>
    <t>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</si>
  <si>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</si>
  <si>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</si>
  <si>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</si>
  <si>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</si>
  <si>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ПЕРЕЧЕНЬ
основных мероприятий муниципальной программы Новокубанского городского поселения
Новокубанского района «Формирование современной городской среды»
</t>
  </si>
  <si>
    <t>Цель 1: повышение качества и комфорта городской среды на территории Новокубанского городского поселения Новокубанского района</t>
  </si>
  <si>
    <t>Задача 1: создание условий для системного повышения качества и комфорта современной городской среды Новокубанского городского поселения Новокубанского района</t>
  </si>
  <si>
    <t>1.</t>
  </si>
  <si>
    <t>1.1</t>
  </si>
  <si>
    <t>1.1.1.</t>
  </si>
  <si>
    <t>2022 год</t>
  </si>
  <si>
    <t>2023 год</t>
  </si>
  <si>
    <t>2024 год</t>
  </si>
  <si>
    <t>2025год</t>
  </si>
  <si>
    <t>2026 год</t>
  </si>
  <si>
    <t>2027 год</t>
  </si>
  <si>
    <t>2028 год</t>
  </si>
  <si>
    <t>2029 год</t>
  </si>
  <si>
    <t>2030 год</t>
  </si>
  <si>
    <r>
      <t xml:space="preserve">Основное мероприятие 1: </t>
    </r>
    <r>
      <rPr>
        <sz val="11"/>
        <color theme="1"/>
        <rFont val="Times New Roman"/>
        <family val="1"/>
        <charset val="204"/>
      </rPr>
      <t>Организация благоустройства общественных и дворовых территорий</t>
    </r>
  </si>
  <si>
    <t>1.1.1.1.</t>
  </si>
  <si>
    <t>Благоустройство дворовых территорий</t>
  </si>
  <si>
    <t>2024год</t>
  </si>
  <si>
    <t>4шт</t>
  </si>
  <si>
    <t>2025 год</t>
  </si>
  <si>
    <t>2026год</t>
  </si>
  <si>
    <t>4 шт</t>
  </si>
  <si>
    <t>Админист-рация Ново-кубанского городского поселения Новокубан-ского района</t>
  </si>
  <si>
    <t>1.1.1.1.1</t>
  </si>
  <si>
    <t xml:space="preserve">Благоустройство дворовой территории по ул. Нева № 34 Новокубанского город-ского поселения Новокубан-ского района.
Благоустройство дворовой территории по ул. Москов-ской № 40 Новокубанского городского поселения Ново-кубанского района.
Благоустройство дворовой территории по ул. Москов-ской № 42 Новокубанского городского поселения Ново-кубанского района.
Благоустройство дворовой территории по ул. Москов-ской № 42А Новокубанского городского поселения Ново-кубанского района
</t>
  </si>
  <si>
    <t>1.1.1.1.2</t>
  </si>
  <si>
    <t xml:space="preserve">Благоустройство дворовой территории по ул. Нева № 40 Новокубанского городского поселения Новокубанского района. Благоустройство дворовой территории по ул. Нева № 42 Новокубанского городского поселения Новокубанского района. Благоустройство дворовой территории по ул. Спортивной № 33 Новокубанского городского поселения Новокубанского района. Благоустройство дворовой территории по ул. Спортивной № 35 Новокубанского городского поселения Новокубанского района.        </t>
  </si>
  <si>
    <t>1.1.1.2</t>
  </si>
  <si>
    <t>1.1.1.2.1</t>
  </si>
  <si>
    <t>«Бароновский парк» Новокубанского городского поселения Новокубанского района</t>
  </si>
  <si>
    <t>1шт</t>
  </si>
  <si>
    <t>Всего</t>
  </si>
  <si>
    <t>1.1.1.3</t>
  </si>
  <si>
    <t>Благоустройство общественных территорий за счет местного бюджета, в т.ч. строительный контроль</t>
  </si>
  <si>
    <t>5шт</t>
  </si>
  <si>
    <t>2шт</t>
  </si>
  <si>
    <t>3шт</t>
  </si>
  <si>
    <t xml:space="preserve">всего </t>
  </si>
  <si>
    <t>1.1.1.4</t>
  </si>
  <si>
    <t>Благоустройство общественных территорий:</t>
  </si>
  <si>
    <t>2 шт</t>
  </si>
  <si>
    <t>1 шт</t>
  </si>
  <si>
    <t>10шт</t>
  </si>
  <si>
    <t>1.1.1.4.1</t>
  </si>
  <si>
    <t>Благоустройство парка по адресу: Краснодарский край, Новокубанский район, г. Новокубанск, ул. Ленинградская.         Первый этап</t>
  </si>
  <si>
    <t xml:space="preserve">Основное мероприятие.
Реализация Проекта – победителя X Всерос-сийского конкурса лучших проектов соз-дания комфортной го-родской среды в малых городах 
</t>
  </si>
  <si>
    <t>1.1.1.4.2</t>
  </si>
  <si>
    <t>1.1.1.4.3</t>
  </si>
  <si>
    <t>Благоустройство площади 0,5 га по ул. Красная в г. Новокубанске Новокубанского района Краснодарского края</t>
  </si>
  <si>
    <t>Благоустройство парка по адресу: Краснодарский край, Новокубанский район, г. Новокубанск, ул. Ленинградская.         Второй этап</t>
  </si>
  <si>
    <t>Благоустройство общественной территории с кадастровым номером 23:21:0401007:4213  в   г. Новокубанске Краснодарского края       «Лебединое озеро».</t>
  </si>
  <si>
    <t xml:space="preserve">2 шт  </t>
  </si>
  <si>
    <t>1.1.1.4.4</t>
  </si>
  <si>
    <t>Благоустройство общественной территории с кадастровым номером 23:21:0401007:4213  в   г. Новокубанске Краснодарского края       «Лебединое озеро».                  1 этап.</t>
  </si>
  <si>
    <t>1.1.1.4.5</t>
  </si>
  <si>
    <t>Благоустройство общественной территории с кадастровым номером 23:21:0401007:4213  в   г. Новокубанске Краснодарского края       «Лебединое озеро».      2 этап.</t>
  </si>
  <si>
    <r>
      <t xml:space="preserve">Благоустройство общественной территории </t>
    </r>
    <r>
      <rPr>
        <sz val="12"/>
        <color theme="1"/>
        <rFont val="Times New Roman"/>
        <family val="1"/>
        <charset val="204"/>
      </rPr>
      <t>«Бароновский парк» по адресу: Краснодарский край, район Новокубанский, г. Новокубанск, Новокубанское городское поселение, пересечение улицы Первомайской и улицы Парковой, парк «Хуторок».</t>
    </r>
  </si>
  <si>
    <t>1.1.1.5</t>
  </si>
  <si>
    <t>Выполнение инженерных изысканий, подготовка проектной документации и получение заключения экспертизы на благоустройство общественных территорий, в том числе строительный контроль, авторский надзор</t>
  </si>
  <si>
    <t>1 проект</t>
  </si>
  <si>
    <t>1проект</t>
  </si>
  <si>
    <t>2027год</t>
  </si>
  <si>
    <t>1.1.1.5.1</t>
  </si>
  <si>
    <t>1.1.1.6</t>
  </si>
  <si>
    <t>Проектно-изыскательские работы и услуги экспертизы на благоустройство дворовых территорий, в том числе строительный контроль, авторский надзор</t>
  </si>
  <si>
    <t>12 проектов</t>
  </si>
  <si>
    <t>1 экспертиза</t>
  </si>
  <si>
    <t>1.1.1.6.1</t>
  </si>
  <si>
    <r>
      <t>Актуализацию и  внесение изменений в сметную документацию по объектам</t>
    </r>
    <r>
      <rPr>
        <sz val="8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«Благоустройство дворовой территории по ул. Московской № 42 Новокубанского городского поселения Новокубанского района», «Благоустройство дворовой территории по ул. Московской № 42А Новокубанского городского поселения Новокубанского района»,«Благоустройство дворовой территории по ул. Нева № 34 Новокубанского городского поселения Новокубанского района»,</t>
    </r>
    <r>
      <rPr>
        <sz val="8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 том числе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заключение государственной экспертизы</t>
    </r>
  </si>
  <si>
    <t>4 проекта</t>
  </si>
  <si>
    <t>4проекта</t>
  </si>
  <si>
    <t>1.1.1.6.2</t>
  </si>
  <si>
    <r>
      <t>Актуализацию и  внесение изменений в сметную документацию по объектам «Благоустройство дворовой территорий по ул. Нева №32, благоустройство дворовой территорий по ул. Нева  № 40, благоустройство дворовой территории  по ул. Нева  № 42, благоустройство дворовой территории по ул. Спортивная № 29, благоустройство дворовой территории по ул. Спортивная № 29А, благоустройство дворовой территории по ул. Спортивная № 31, благоустройство дворовой территории по ул. Спортивная № 33 благоустройство дворовой территории по ул. Спортивная № 35 Новокубанского городского поселения Новокубанского района</t>
    </r>
    <r>
      <rPr>
        <sz val="12"/>
        <color theme="1"/>
        <rFont val="Times New Roman"/>
        <family val="1"/>
        <charset val="204"/>
      </rPr>
      <t xml:space="preserve">» </t>
    </r>
    <r>
      <rPr>
        <sz val="8"/>
        <color theme="1"/>
        <rFont val="Times New Roman"/>
        <family val="1"/>
        <charset val="204"/>
      </rPr>
      <t>в том числе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Times New Roman"/>
        <family val="1"/>
        <charset val="204"/>
      </rPr>
      <t>заключение государственной экспертизы.</t>
    </r>
    <r>
      <rPr>
        <sz val="12"/>
        <color theme="1"/>
        <rFont val="Arial"/>
        <family val="2"/>
        <charset val="204"/>
      </rPr>
      <t xml:space="preserve">   </t>
    </r>
  </si>
  <si>
    <t>2026г</t>
  </si>
  <si>
    <t>Итого по муниципальной программе</t>
  </si>
  <si>
    <t>8 проектов</t>
  </si>
  <si>
    <t>Услуги технического и авторского надзора                     (п. 1.1.1.1, п.1.1.1.3.2)</t>
  </si>
  <si>
    <t>1.1.1.7</t>
  </si>
  <si>
    <t>1.1.1.4.4.1</t>
  </si>
  <si>
    <t>1.1.1.4.4.2</t>
  </si>
  <si>
    <t>20 шт</t>
  </si>
  <si>
    <t>12 поектов</t>
  </si>
  <si>
    <t>16 проектов</t>
  </si>
  <si>
    <t>4 проект</t>
  </si>
  <si>
    <t>11 проектов</t>
  </si>
  <si>
    <t>Актуализация и внесение изменений в сметную документацию и услуги экспертизы по объектам:«Бароновский парк» Новокубанского городского поселения Новокубанского района,Благоустройство общественной территории «Бароновский парк» по адресу: Краснодарский край, район Новокубанский, г. Новокубанск, Новокубанское городское поселение, пересечение улицы Первомайской и улицы Парковой, парк «Хуторок».</t>
  </si>
  <si>
    <t xml:space="preserve">Приложение № 2
к муниципальной программе Новокубанского городского поселения Новокубанского 
района «Формирование современной городской среды»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</si>
</sst>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0" fillId="2" borderId="2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62"/>
  <sheetViews>
    <sheetView tabSelected="1" workbookViewId="0">
      <selection activeCell="A9" sqref="A9:K12"/>
    </sheetView>
  </sheetViews>
  <sheetFormatPr defaultRowHeight="15"/>
  <cols>
    <col min="1" max="1" width="9.85546875" style="4" bestFit="1" customWidth="1"/>
    <col min="2" max="2" width="21" style="4" customWidth="1"/>
    <col min="5" max="5" width="10.5703125" style="3" customWidth="1"/>
    <col min="6" max="6" width="9.85546875" style="3" customWidth="1"/>
    <col min="7" max="7" width="10.5703125" style="3" customWidth="1"/>
    <col min="8" max="8" width="10.85546875" style="3" customWidth="1"/>
    <col min="9" max="9" width="8.85546875" style="3" customWidth="1"/>
    <col min="10" max="10" width="13.7109375" customWidth="1"/>
    <col min="11" max="11" width="14.140625" style="2" customWidth="1"/>
  </cols>
  <sheetData>
    <row r="2" spans="1:11">
      <c r="I2" s="66" t="s">
        <v>100</v>
      </c>
      <c r="J2" s="66"/>
      <c r="K2" s="66"/>
    </row>
    <row r="3" spans="1:11">
      <c r="I3" s="66"/>
      <c r="J3" s="66"/>
      <c r="K3" s="66"/>
    </row>
    <row r="4" spans="1:11">
      <c r="I4" s="66"/>
      <c r="J4" s="66"/>
      <c r="K4" s="66"/>
    </row>
    <row r="5" spans="1:11">
      <c r="I5" s="66"/>
      <c r="J5" s="66"/>
      <c r="K5" s="66"/>
    </row>
    <row r="6" spans="1:11">
      <c r="I6" s="66"/>
      <c r="J6" s="66"/>
      <c r="K6" s="66"/>
    </row>
    <row r="7" spans="1:11" ht="70.5" customHeight="1">
      <c r="I7" s="66"/>
      <c r="J7" s="66"/>
      <c r="K7" s="66"/>
    </row>
    <row r="9" spans="1:11">
      <c r="A9" s="67" t="s">
        <v>13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</row>
    <row r="11" spans="1:1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</row>
    <row r="12" spans="1:1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</row>
    <row r="14" spans="1:11">
      <c r="A14" s="76" t="s">
        <v>0</v>
      </c>
      <c r="B14" s="76" t="s">
        <v>1</v>
      </c>
      <c r="C14" s="77" t="s">
        <v>2</v>
      </c>
      <c r="D14" s="77" t="s">
        <v>3</v>
      </c>
      <c r="E14" s="78" t="s">
        <v>4</v>
      </c>
      <c r="F14" s="78"/>
      <c r="G14" s="78"/>
      <c r="H14" s="78"/>
      <c r="I14" s="78"/>
      <c r="J14" s="77" t="s">
        <v>5</v>
      </c>
      <c r="K14" s="77" t="s">
        <v>6</v>
      </c>
    </row>
    <row r="15" spans="1:11">
      <c r="A15" s="76"/>
      <c r="B15" s="76"/>
      <c r="C15" s="77"/>
      <c r="D15" s="77"/>
      <c r="E15" s="78"/>
      <c r="F15" s="78"/>
      <c r="G15" s="78"/>
      <c r="H15" s="78"/>
      <c r="I15" s="78"/>
      <c r="J15" s="77"/>
      <c r="K15" s="77"/>
    </row>
    <row r="16" spans="1:11">
      <c r="A16" s="76"/>
      <c r="B16" s="76"/>
      <c r="C16" s="77"/>
      <c r="D16" s="77"/>
      <c r="E16" s="78"/>
      <c r="F16" s="78"/>
      <c r="G16" s="78"/>
      <c r="H16" s="78"/>
      <c r="I16" s="78"/>
      <c r="J16" s="77"/>
      <c r="K16" s="77"/>
    </row>
    <row r="17" spans="1:11">
      <c r="A17" s="76"/>
      <c r="B17" s="76"/>
      <c r="C17" s="77"/>
      <c r="D17" s="77"/>
      <c r="E17" s="78"/>
      <c r="F17" s="78"/>
      <c r="G17" s="78"/>
      <c r="H17" s="78"/>
      <c r="I17" s="78"/>
      <c r="J17" s="77"/>
      <c r="K17" s="77"/>
    </row>
    <row r="18" spans="1:11">
      <c r="A18" s="76"/>
      <c r="B18" s="76"/>
      <c r="C18" s="77"/>
      <c r="D18" s="77"/>
      <c r="E18" s="78" t="s">
        <v>7</v>
      </c>
      <c r="F18" s="78" t="s">
        <v>8</v>
      </c>
      <c r="G18" s="78"/>
      <c r="H18" s="78"/>
      <c r="I18" s="78"/>
      <c r="J18" s="77"/>
      <c r="K18" s="77"/>
    </row>
    <row r="19" spans="1:11" ht="105" customHeight="1">
      <c r="A19" s="76"/>
      <c r="B19" s="76"/>
      <c r="C19" s="77"/>
      <c r="D19" s="77"/>
      <c r="E19" s="78"/>
      <c r="F19" s="1" t="s">
        <v>9</v>
      </c>
      <c r="G19" s="1" t="s">
        <v>10</v>
      </c>
      <c r="H19" s="1" t="s">
        <v>11</v>
      </c>
      <c r="I19" s="1" t="s">
        <v>12</v>
      </c>
      <c r="J19" s="77"/>
      <c r="K19" s="77"/>
    </row>
    <row r="20" spans="1:11" ht="31.5" customHeight="1">
      <c r="A20" s="5" t="s">
        <v>16</v>
      </c>
      <c r="B20" s="75" t="s">
        <v>14</v>
      </c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39" customHeight="1">
      <c r="A21" s="6" t="s">
        <v>17</v>
      </c>
      <c r="B21" s="68" t="s">
        <v>15</v>
      </c>
      <c r="C21" s="68"/>
      <c r="D21" s="68"/>
      <c r="E21" s="68"/>
      <c r="F21" s="68"/>
      <c r="G21" s="68"/>
      <c r="H21" s="68"/>
      <c r="I21" s="68"/>
      <c r="J21" s="68"/>
      <c r="K21" s="68"/>
    </row>
    <row r="22" spans="1:11">
      <c r="A22" s="36" t="s">
        <v>18</v>
      </c>
      <c r="B22" s="69" t="s">
        <v>28</v>
      </c>
      <c r="C22" s="71"/>
      <c r="D22" s="8" t="s">
        <v>19</v>
      </c>
      <c r="E22" s="7">
        <f t="shared" ref="E22:H25" si="0">E32+E63+E83+E93+E173+E193+E243</f>
        <v>398</v>
      </c>
      <c r="F22" s="7">
        <f t="shared" si="0"/>
        <v>0</v>
      </c>
      <c r="G22" s="7">
        <f t="shared" si="0"/>
        <v>0</v>
      </c>
      <c r="H22" s="7">
        <f t="shared" si="0"/>
        <v>398</v>
      </c>
      <c r="I22" s="7">
        <f t="shared" ref="I22" si="1">I32+I63+I83+I93+I173+I193</f>
        <v>0</v>
      </c>
      <c r="J22" s="73"/>
      <c r="K22" s="44"/>
    </row>
    <row r="23" spans="1:11">
      <c r="A23" s="36"/>
      <c r="B23" s="69"/>
      <c r="C23" s="71"/>
      <c r="D23" s="8" t="s">
        <v>20</v>
      </c>
      <c r="E23" s="7">
        <f t="shared" si="0"/>
        <v>118484.2</v>
      </c>
      <c r="F23" s="7">
        <f t="shared" si="0"/>
        <v>69859.199999999997</v>
      </c>
      <c r="G23" s="7">
        <f t="shared" si="0"/>
        <v>40895.800000000003</v>
      </c>
      <c r="H23" s="7">
        <f t="shared" si="0"/>
        <v>7729.2</v>
      </c>
      <c r="I23" s="7">
        <f t="shared" ref="I23:I30" si="2">I33+I64+I84+I94+I174+I194</f>
        <v>0</v>
      </c>
      <c r="J23" s="74"/>
      <c r="K23" s="45"/>
    </row>
    <row r="24" spans="1:11">
      <c r="A24" s="36"/>
      <c r="B24" s="69"/>
      <c r="C24" s="71"/>
      <c r="D24" s="8" t="s">
        <v>21</v>
      </c>
      <c r="E24" s="7">
        <f t="shared" si="0"/>
        <v>91822.3</v>
      </c>
      <c r="F24" s="7">
        <f t="shared" si="0"/>
        <v>0</v>
      </c>
      <c r="G24" s="7">
        <f t="shared" si="0"/>
        <v>79985</v>
      </c>
      <c r="H24" s="7">
        <f t="shared" si="0"/>
        <v>11837.3</v>
      </c>
      <c r="I24" s="7">
        <f t="shared" si="2"/>
        <v>0</v>
      </c>
      <c r="J24" s="74"/>
      <c r="K24" s="45"/>
    </row>
    <row r="25" spans="1:11">
      <c r="A25" s="36"/>
      <c r="B25" s="69"/>
      <c r="C25" s="71"/>
      <c r="D25" s="8" t="s">
        <v>22</v>
      </c>
      <c r="E25" s="7">
        <f t="shared" si="0"/>
        <v>97297.7</v>
      </c>
      <c r="F25" s="7">
        <f t="shared" si="0"/>
        <v>0</v>
      </c>
      <c r="G25" s="7">
        <f t="shared" si="0"/>
        <v>92654.7</v>
      </c>
      <c r="H25" s="7">
        <f t="shared" si="0"/>
        <v>4643</v>
      </c>
      <c r="I25" s="7">
        <f t="shared" si="2"/>
        <v>1</v>
      </c>
      <c r="J25" s="74"/>
      <c r="K25" s="45"/>
    </row>
    <row r="26" spans="1:11">
      <c r="A26" s="36"/>
      <c r="B26" s="69"/>
      <c r="C26" s="71"/>
      <c r="D26" s="8" t="s">
        <v>23</v>
      </c>
      <c r="E26" s="7">
        <f t="shared" ref="E26:H27" si="3">E36+E67+E87+E97+E177+E197+E247+E227</f>
        <v>105630.7</v>
      </c>
      <c r="F26" s="7">
        <f t="shared" si="3"/>
        <v>91848.4</v>
      </c>
      <c r="G26" s="7">
        <f t="shared" si="3"/>
        <v>3827</v>
      </c>
      <c r="H26" s="7">
        <f t="shared" si="3"/>
        <v>9925.3000000000011</v>
      </c>
      <c r="I26" s="7">
        <f t="shared" si="2"/>
        <v>2</v>
      </c>
      <c r="J26" s="74"/>
      <c r="K26" s="45"/>
    </row>
    <row r="27" spans="1:11">
      <c r="A27" s="36"/>
      <c r="B27" s="69"/>
      <c r="C27" s="71"/>
      <c r="D27" s="9" t="s">
        <v>24</v>
      </c>
      <c r="E27" s="7">
        <f t="shared" si="3"/>
        <v>9700</v>
      </c>
      <c r="F27" s="7">
        <f t="shared" si="3"/>
        <v>0</v>
      </c>
      <c r="G27" s="7">
        <f t="shared" si="3"/>
        <v>0</v>
      </c>
      <c r="H27" s="7">
        <f t="shared" si="3"/>
        <v>9700</v>
      </c>
      <c r="I27" s="7">
        <f t="shared" si="2"/>
        <v>5</v>
      </c>
      <c r="J27" s="74"/>
      <c r="K27" s="45"/>
    </row>
    <row r="28" spans="1:11">
      <c r="A28" s="36"/>
      <c r="B28" s="69"/>
      <c r="C28" s="71"/>
      <c r="D28" s="9" t="s">
        <v>25</v>
      </c>
      <c r="E28" s="7">
        <f t="shared" ref="E28:H30" si="4">E38+E69+E89+E99+E179+E199+E249</f>
        <v>7200</v>
      </c>
      <c r="F28" s="7">
        <f t="shared" si="4"/>
        <v>0</v>
      </c>
      <c r="G28" s="7">
        <f t="shared" si="4"/>
        <v>0</v>
      </c>
      <c r="H28" s="7">
        <f t="shared" si="4"/>
        <v>7200</v>
      </c>
      <c r="I28" s="7">
        <f t="shared" si="2"/>
        <v>3</v>
      </c>
      <c r="J28" s="74"/>
      <c r="K28" s="45"/>
    </row>
    <row r="29" spans="1:11">
      <c r="A29" s="36"/>
      <c r="B29" s="69"/>
      <c r="C29" s="71"/>
      <c r="D29" s="9" t="s">
        <v>26</v>
      </c>
      <c r="E29" s="7">
        <f t="shared" si="4"/>
        <v>7200</v>
      </c>
      <c r="F29" s="7">
        <f t="shared" si="4"/>
        <v>0</v>
      </c>
      <c r="G29" s="7">
        <f t="shared" si="4"/>
        <v>0</v>
      </c>
      <c r="H29" s="7">
        <f t="shared" si="4"/>
        <v>7200</v>
      </c>
      <c r="I29" s="7">
        <f t="shared" si="2"/>
        <v>4</v>
      </c>
      <c r="J29" s="74"/>
      <c r="K29" s="45"/>
    </row>
    <row r="30" spans="1:11">
      <c r="A30" s="36"/>
      <c r="B30" s="69"/>
      <c r="C30" s="71"/>
      <c r="D30" s="9" t="s">
        <v>27</v>
      </c>
      <c r="E30" s="7">
        <f t="shared" si="4"/>
        <v>7200</v>
      </c>
      <c r="F30" s="7">
        <f t="shared" si="4"/>
        <v>0</v>
      </c>
      <c r="G30" s="7">
        <f t="shared" si="4"/>
        <v>0</v>
      </c>
      <c r="H30" s="7">
        <f t="shared" si="4"/>
        <v>7200</v>
      </c>
      <c r="I30" s="7">
        <f t="shared" si="2"/>
        <v>5</v>
      </c>
      <c r="J30" s="74"/>
      <c r="K30" s="45"/>
    </row>
    <row r="31" spans="1:11">
      <c r="A31" s="56"/>
      <c r="B31" s="70"/>
      <c r="C31" s="72"/>
      <c r="D31" s="10" t="s">
        <v>7</v>
      </c>
      <c r="E31" s="11">
        <f>SUM(E22:E30)</f>
        <v>444932.9</v>
      </c>
      <c r="F31" s="11">
        <f t="shared" ref="F31:I31" si="5">SUM(F22:F30)</f>
        <v>161707.59999999998</v>
      </c>
      <c r="G31" s="11">
        <f t="shared" si="5"/>
        <v>217362.5</v>
      </c>
      <c r="H31" s="11">
        <f t="shared" si="5"/>
        <v>65832.800000000003</v>
      </c>
      <c r="I31" s="11">
        <f t="shared" si="5"/>
        <v>20</v>
      </c>
      <c r="J31" s="74"/>
      <c r="K31" s="45"/>
    </row>
    <row r="32" spans="1:11" ht="18.75" customHeight="1">
      <c r="A32" s="37" t="s">
        <v>29</v>
      </c>
      <c r="B32" s="37" t="s">
        <v>30</v>
      </c>
      <c r="C32" s="38"/>
      <c r="D32" s="12" t="s">
        <v>19</v>
      </c>
      <c r="E32" s="13">
        <f>E43+E53</f>
        <v>0</v>
      </c>
      <c r="F32" s="13">
        <f t="shared" ref="F32:H32" si="6">F43+F53</f>
        <v>0</v>
      </c>
      <c r="G32" s="13">
        <f t="shared" si="6"/>
        <v>0</v>
      </c>
      <c r="H32" s="13">
        <f t="shared" si="6"/>
        <v>0</v>
      </c>
      <c r="I32" s="13">
        <v>0</v>
      </c>
      <c r="J32" s="14"/>
      <c r="K32" s="39" t="s">
        <v>36</v>
      </c>
    </row>
    <row r="33" spans="1:11" ht="17.25" customHeight="1">
      <c r="A33" s="37"/>
      <c r="B33" s="37"/>
      <c r="C33" s="38"/>
      <c r="D33" s="12" t="s">
        <v>20</v>
      </c>
      <c r="E33" s="13">
        <f t="shared" ref="E33:H34" si="7">E44+E54</f>
        <v>0</v>
      </c>
      <c r="F33" s="13">
        <f t="shared" si="7"/>
        <v>0</v>
      </c>
      <c r="G33" s="13">
        <f t="shared" si="7"/>
        <v>0</v>
      </c>
      <c r="H33" s="13">
        <f t="shared" si="7"/>
        <v>0</v>
      </c>
      <c r="I33" s="13">
        <v>0</v>
      </c>
      <c r="J33" s="15"/>
      <c r="K33" s="39"/>
    </row>
    <row r="34" spans="1:11" ht="15.75">
      <c r="A34" s="37"/>
      <c r="B34" s="37"/>
      <c r="C34" s="38"/>
      <c r="D34" s="12" t="s">
        <v>31</v>
      </c>
      <c r="E34" s="13">
        <f t="shared" si="7"/>
        <v>26706.9</v>
      </c>
      <c r="F34" s="13">
        <f t="shared" si="7"/>
        <v>0</v>
      </c>
      <c r="G34" s="13">
        <f t="shared" si="7"/>
        <v>24036.2</v>
      </c>
      <c r="H34" s="13">
        <f t="shared" si="7"/>
        <v>2670.7</v>
      </c>
      <c r="I34" s="13">
        <v>0</v>
      </c>
      <c r="J34" s="15" t="s">
        <v>32</v>
      </c>
      <c r="K34" s="39"/>
    </row>
    <row r="35" spans="1:11" ht="18.75" customHeight="1">
      <c r="A35" s="37"/>
      <c r="B35" s="37"/>
      <c r="C35" s="38"/>
      <c r="D35" s="12" t="s">
        <v>33</v>
      </c>
      <c r="E35" s="13">
        <f t="shared" ref="E35:H35" si="8">E46+E56</f>
        <v>0</v>
      </c>
      <c r="F35" s="13">
        <f t="shared" si="8"/>
        <v>0</v>
      </c>
      <c r="G35" s="13">
        <f t="shared" si="8"/>
        <v>0</v>
      </c>
      <c r="H35" s="13">
        <f t="shared" si="8"/>
        <v>0</v>
      </c>
      <c r="I35" s="13">
        <v>1</v>
      </c>
      <c r="J35" s="15"/>
      <c r="K35" s="39"/>
    </row>
    <row r="36" spans="1:11" ht="15.75">
      <c r="A36" s="37"/>
      <c r="B36" s="37"/>
      <c r="C36" s="38"/>
      <c r="D36" s="12" t="s">
        <v>34</v>
      </c>
      <c r="E36" s="13">
        <f t="shared" ref="E36:H36" si="9">E47+E57</f>
        <v>0</v>
      </c>
      <c r="F36" s="13">
        <f t="shared" si="9"/>
        <v>0</v>
      </c>
      <c r="G36" s="13">
        <f t="shared" si="9"/>
        <v>0</v>
      </c>
      <c r="H36" s="13">
        <f t="shared" si="9"/>
        <v>0</v>
      </c>
      <c r="I36" s="13">
        <v>2</v>
      </c>
      <c r="J36" s="15"/>
      <c r="K36" s="39"/>
    </row>
    <row r="37" spans="1:11" ht="16.5" customHeight="1">
      <c r="A37" s="37"/>
      <c r="B37" s="37"/>
      <c r="C37" s="38"/>
      <c r="D37" s="12" t="s">
        <v>24</v>
      </c>
      <c r="E37" s="13">
        <f t="shared" ref="E37:H37" si="10">E48+E58</f>
        <v>0</v>
      </c>
      <c r="F37" s="13">
        <f t="shared" si="10"/>
        <v>0</v>
      </c>
      <c r="G37" s="13">
        <f t="shared" si="10"/>
        <v>0</v>
      </c>
      <c r="H37" s="13">
        <f t="shared" si="10"/>
        <v>0</v>
      </c>
      <c r="I37" s="13">
        <v>3</v>
      </c>
      <c r="J37" s="15"/>
      <c r="K37" s="39"/>
    </row>
    <row r="38" spans="1:11" ht="18.75" customHeight="1">
      <c r="A38" s="37"/>
      <c r="B38" s="37"/>
      <c r="C38" s="38"/>
      <c r="D38" s="12" t="s">
        <v>25</v>
      </c>
      <c r="E38" s="13">
        <v>1000</v>
      </c>
      <c r="F38" s="13">
        <v>0</v>
      </c>
      <c r="G38" s="13">
        <v>0</v>
      </c>
      <c r="H38" s="13">
        <v>1000</v>
      </c>
      <c r="I38" s="13">
        <v>0</v>
      </c>
      <c r="J38" s="13"/>
      <c r="K38" s="39"/>
    </row>
    <row r="39" spans="1:11" ht="16.5" customHeight="1">
      <c r="A39" s="37"/>
      <c r="B39" s="37"/>
      <c r="C39" s="38"/>
      <c r="D39" s="12" t="s">
        <v>26</v>
      </c>
      <c r="E39" s="13">
        <v>1000</v>
      </c>
      <c r="F39" s="13">
        <v>0</v>
      </c>
      <c r="G39" s="13">
        <v>0</v>
      </c>
      <c r="H39" s="13">
        <v>1000</v>
      </c>
      <c r="I39" s="13">
        <v>0</v>
      </c>
      <c r="J39" s="13"/>
      <c r="K39" s="39"/>
    </row>
    <row r="40" spans="1:11" ht="15" customHeight="1">
      <c r="A40" s="37"/>
      <c r="B40" s="37"/>
      <c r="C40" s="38"/>
      <c r="D40" s="12" t="s">
        <v>27</v>
      </c>
      <c r="E40" s="13">
        <v>1000</v>
      </c>
      <c r="F40" s="13">
        <v>0</v>
      </c>
      <c r="G40" s="13">
        <v>0</v>
      </c>
      <c r="H40" s="13">
        <v>1000</v>
      </c>
      <c r="I40" s="13">
        <v>0</v>
      </c>
      <c r="J40" s="13"/>
      <c r="K40" s="39"/>
    </row>
    <row r="41" spans="1:11" ht="15" customHeight="1">
      <c r="A41" s="37"/>
      <c r="B41" s="37"/>
      <c r="C41" s="38"/>
      <c r="D41" s="42" t="s">
        <v>7</v>
      </c>
      <c r="E41" s="65">
        <f>SUM(E32:E40)</f>
        <v>29706.9</v>
      </c>
      <c r="F41" s="62">
        <f>SUM(F32:F40)</f>
        <v>0</v>
      </c>
      <c r="G41" s="62">
        <f>SUM(G32:G40)</f>
        <v>24036.2</v>
      </c>
      <c r="H41" s="62">
        <f>SUM(H32:H40)</f>
        <v>5670.7</v>
      </c>
      <c r="I41" s="62">
        <f>SUM(I32:I40)</f>
        <v>6</v>
      </c>
      <c r="J41" s="42" t="s">
        <v>35</v>
      </c>
      <c r="K41" s="39"/>
    </row>
    <row r="42" spans="1:11" ht="15" customHeight="1">
      <c r="A42" s="50"/>
      <c r="B42" s="50"/>
      <c r="C42" s="52"/>
      <c r="D42" s="51"/>
      <c r="E42" s="62"/>
      <c r="F42" s="63"/>
      <c r="G42" s="63"/>
      <c r="H42" s="63"/>
      <c r="I42" s="63"/>
      <c r="J42" s="51"/>
      <c r="K42" s="44"/>
    </row>
    <row r="43" spans="1:11" ht="33" customHeight="1">
      <c r="A43" s="36" t="s">
        <v>37</v>
      </c>
      <c r="B43" s="58" t="s">
        <v>38</v>
      </c>
      <c r="C43" s="38"/>
      <c r="D43" s="12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4"/>
      <c r="K43" s="39" t="s">
        <v>36</v>
      </c>
    </row>
    <row r="44" spans="1:11" ht="30" customHeight="1">
      <c r="A44" s="36"/>
      <c r="B44" s="57"/>
      <c r="C44" s="38"/>
      <c r="D44" s="12" t="s">
        <v>20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5"/>
      <c r="K44" s="39"/>
    </row>
    <row r="45" spans="1:11" ht="34.5" customHeight="1">
      <c r="A45" s="36"/>
      <c r="B45" s="57"/>
      <c r="C45" s="38"/>
      <c r="D45" s="12" t="s">
        <v>31</v>
      </c>
      <c r="E45" s="13">
        <v>26706.9</v>
      </c>
      <c r="F45" s="13">
        <v>0</v>
      </c>
      <c r="G45" s="13">
        <v>24036.2</v>
      </c>
      <c r="H45" s="13">
        <v>2670.7</v>
      </c>
      <c r="I45" s="13">
        <v>0</v>
      </c>
      <c r="J45" s="15" t="s">
        <v>32</v>
      </c>
      <c r="K45" s="39"/>
    </row>
    <row r="46" spans="1:11" ht="29.25" customHeight="1">
      <c r="A46" s="36"/>
      <c r="B46" s="57"/>
      <c r="C46" s="38"/>
      <c r="D46" s="12" t="s">
        <v>33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5"/>
      <c r="K46" s="39"/>
    </row>
    <row r="47" spans="1:11" ht="28.5" customHeight="1">
      <c r="A47" s="36"/>
      <c r="B47" s="57"/>
      <c r="C47" s="38"/>
      <c r="D47" s="12" t="s">
        <v>34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5"/>
      <c r="K47" s="39"/>
    </row>
    <row r="48" spans="1:11" ht="28.5" customHeight="1">
      <c r="A48" s="36"/>
      <c r="B48" s="57"/>
      <c r="C48" s="38"/>
      <c r="D48" s="12" t="s">
        <v>24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5"/>
      <c r="K48" s="39"/>
    </row>
    <row r="49" spans="1:11" ht="36" customHeight="1">
      <c r="A49" s="36"/>
      <c r="B49" s="57"/>
      <c r="C49" s="38"/>
      <c r="D49" s="12" t="s">
        <v>25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/>
      <c r="K49" s="39"/>
    </row>
    <row r="50" spans="1:11" ht="37.5" customHeight="1">
      <c r="A50" s="36"/>
      <c r="B50" s="57"/>
      <c r="C50" s="38"/>
      <c r="D50" s="12" t="s">
        <v>26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/>
      <c r="K50" s="39"/>
    </row>
    <row r="51" spans="1:11" ht="30.75" customHeight="1">
      <c r="A51" s="36"/>
      <c r="B51" s="57"/>
      <c r="C51" s="38"/>
      <c r="D51" s="12" t="s">
        <v>27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/>
      <c r="K51" s="39"/>
    </row>
    <row r="52" spans="1:11" ht="62.25" customHeight="1">
      <c r="A52" s="56"/>
      <c r="B52" s="64"/>
      <c r="C52" s="52"/>
      <c r="D52" s="16" t="s">
        <v>7</v>
      </c>
      <c r="E52" s="17">
        <f>SUM(E43:E51)</f>
        <v>26706.9</v>
      </c>
      <c r="F52" s="17">
        <f t="shared" ref="F52:I52" si="11">SUM(F43:F51)</f>
        <v>0</v>
      </c>
      <c r="G52" s="17">
        <f t="shared" si="11"/>
        <v>24036.2</v>
      </c>
      <c r="H52" s="17">
        <f t="shared" si="11"/>
        <v>2670.7</v>
      </c>
      <c r="I52" s="17">
        <f t="shared" si="11"/>
        <v>0</v>
      </c>
      <c r="J52" s="18" t="s">
        <v>32</v>
      </c>
      <c r="K52" s="44"/>
    </row>
    <row r="53" spans="1:11" ht="33" customHeight="1">
      <c r="A53" s="36" t="s">
        <v>39</v>
      </c>
      <c r="B53" s="58" t="s">
        <v>40</v>
      </c>
      <c r="C53" s="38"/>
      <c r="D53" s="12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60"/>
      <c r="K53" s="39" t="s">
        <v>36</v>
      </c>
    </row>
    <row r="54" spans="1:11" ht="32.25" customHeight="1">
      <c r="A54" s="36"/>
      <c r="B54" s="58"/>
      <c r="C54" s="38"/>
      <c r="D54" s="12" t="s">
        <v>20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60"/>
      <c r="K54" s="39"/>
    </row>
    <row r="55" spans="1:11" ht="27.75" customHeight="1">
      <c r="A55" s="36"/>
      <c r="B55" s="58"/>
      <c r="C55" s="38"/>
      <c r="D55" s="12" t="s">
        <v>31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60"/>
      <c r="K55" s="39"/>
    </row>
    <row r="56" spans="1:11" ht="27.75" customHeight="1">
      <c r="A56" s="36"/>
      <c r="B56" s="58"/>
      <c r="C56" s="38"/>
      <c r="D56" s="12" t="s">
        <v>33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60"/>
      <c r="K56" s="39"/>
    </row>
    <row r="57" spans="1:11" ht="27.75" customHeight="1">
      <c r="A57" s="36"/>
      <c r="B57" s="58"/>
      <c r="C57" s="38"/>
      <c r="D57" s="12" t="s">
        <v>34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60"/>
      <c r="K57" s="39"/>
    </row>
    <row r="58" spans="1:11" ht="28.5" customHeight="1">
      <c r="A58" s="36"/>
      <c r="B58" s="58"/>
      <c r="C58" s="38"/>
      <c r="D58" s="12" t="s">
        <v>24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60"/>
      <c r="K58" s="39"/>
    </row>
    <row r="59" spans="1:11" ht="27" customHeight="1">
      <c r="A59" s="36"/>
      <c r="B59" s="58"/>
      <c r="C59" s="38"/>
      <c r="D59" s="12" t="s">
        <v>25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60"/>
      <c r="K59" s="39"/>
    </row>
    <row r="60" spans="1:11" ht="28.5" customHeight="1">
      <c r="A60" s="36"/>
      <c r="B60" s="58"/>
      <c r="C60" s="38"/>
      <c r="D60" s="12" t="s">
        <v>26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60"/>
      <c r="K60" s="39"/>
    </row>
    <row r="61" spans="1:11" ht="28.5" customHeight="1">
      <c r="A61" s="36"/>
      <c r="B61" s="58"/>
      <c r="C61" s="38"/>
      <c r="D61" s="12" t="s">
        <v>27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60"/>
      <c r="K61" s="39"/>
    </row>
    <row r="62" spans="1:11" ht="54" customHeight="1">
      <c r="A62" s="56"/>
      <c r="B62" s="59"/>
      <c r="C62" s="52"/>
      <c r="D62" s="16" t="s">
        <v>7</v>
      </c>
      <c r="E62" s="17">
        <f>SUM(E53:E61)</f>
        <v>0</v>
      </c>
      <c r="F62" s="17">
        <f t="shared" ref="F62:H62" si="12">SUM(F53:F61)</f>
        <v>0</v>
      </c>
      <c r="G62" s="17">
        <f t="shared" si="12"/>
        <v>0</v>
      </c>
      <c r="H62" s="17">
        <f t="shared" si="12"/>
        <v>0</v>
      </c>
      <c r="I62" s="17">
        <f>SUM(I53:I61)</f>
        <v>0</v>
      </c>
      <c r="J62" s="61"/>
      <c r="K62" s="44"/>
    </row>
    <row r="63" spans="1:11" ht="15" customHeight="1">
      <c r="A63" s="82" t="s">
        <v>41</v>
      </c>
      <c r="B63" s="79" t="s">
        <v>59</v>
      </c>
      <c r="C63" s="79"/>
      <c r="D63" s="8" t="s">
        <v>19</v>
      </c>
      <c r="E63" s="7">
        <f>E73</f>
        <v>0</v>
      </c>
      <c r="F63" s="7">
        <f t="shared" ref="F63:I63" si="13">F73</f>
        <v>0</v>
      </c>
      <c r="G63" s="7">
        <f t="shared" si="13"/>
        <v>0</v>
      </c>
      <c r="H63" s="7">
        <f t="shared" si="13"/>
        <v>0</v>
      </c>
      <c r="I63" s="7">
        <f t="shared" si="13"/>
        <v>0</v>
      </c>
      <c r="J63" s="19"/>
      <c r="K63" s="44" t="s">
        <v>36</v>
      </c>
    </row>
    <row r="64" spans="1:11" ht="15" customHeight="1">
      <c r="A64" s="83"/>
      <c r="B64" s="80"/>
      <c r="C64" s="80"/>
      <c r="D64" s="8" t="s">
        <v>20</v>
      </c>
      <c r="E64" s="7">
        <f t="shared" ref="E64:I71" si="14">E74</f>
        <v>0</v>
      </c>
      <c r="F64" s="7">
        <f t="shared" si="14"/>
        <v>0</v>
      </c>
      <c r="G64" s="7">
        <f t="shared" si="14"/>
        <v>0</v>
      </c>
      <c r="H64" s="7">
        <f t="shared" si="14"/>
        <v>0</v>
      </c>
      <c r="I64" s="7">
        <f t="shared" si="14"/>
        <v>0</v>
      </c>
      <c r="J64" s="19"/>
      <c r="K64" s="45"/>
    </row>
    <row r="65" spans="1:11" ht="15.75">
      <c r="A65" s="83"/>
      <c r="B65" s="80"/>
      <c r="C65" s="80"/>
      <c r="D65" s="8" t="s">
        <v>21</v>
      </c>
      <c r="E65" s="7">
        <f t="shared" si="14"/>
        <v>0</v>
      </c>
      <c r="F65" s="7">
        <f t="shared" si="14"/>
        <v>0</v>
      </c>
      <c r="G65" s="7">
        <f t="shared" si="14"/>
        <v>0</v>
      </c>
      <c r="H65" s="7">
        <f t="shared" si="14"/>
        <v>0</v>
      </c>
      <c r="I65" s="7">
        <f t="shared" si="14"/>
        <v>0</v>
      </c>
      <c r="J65" s="19"/>
      <c r="K65" s="45"/>
    </row>
    <row r="66" spans="1:11" ht="19.5" customHeight="1">
      <c r="A66" s="83"/>
      <c r="B66" s="80"/>
      <c r="C66" s="80"/>
      <c r="D66" s="8" t="s">
        <v>33</v>
      </c>
      <c r="E66" s="7">
        <f t="shared" si="14"/>
        <v>0</v>
      </c>
      <c r="F66" s="7">
        <f t="shared" si="14"/>
        <v>0</v>
      </c>
      <c r="G66" s="7">
        <f t="shared" si="14"/>
        <v>0</v>
      </c>
      <c r="H66" s="7">
        <f t="shared" si="14"/>
        <v>0</v>
      </c>
      <c r="I66" s="7">
        <f t="shared" si="14"/>
        <v>0</v>
      </c>
      <c r="J66" s="19"/>
      <c r="K66" s="45"/>
    </row>
    <row r="67" spans="1:11" ht="15.75">
      <c r="A67" s="83"/>
      <c r="B67" s="80"/>
      <c r="C67" s="80"/>
      <c r="D67" s="8" t="s">
        <v>23</v>
      </c>
      <c r="E67" s="7">
        <v>98634.5</v>
      </c>
      <c r="F67" s="7">
        <f t="shared" si="14"/>
        <v>91848.4</v>
      </c>
      <c r="G67" s="7">
        <f t="shared" si="14"/>
        <v>3827</v>
      </c>
      <c r="H67" s="7">
        <f t="shared" si="14"/>
        <v>2959.1</v>
      </c>
      <c r="I67" s="7">
        <v>0</v>
      </c>
      <c r="J67" s="19"/>
      <c r="K67" s="45"/>
    </row>
    <row r="68" spans="1:11" ht="15.75">
      <c r="A68" s="83"/>
      <c r="B68" s="80"/>
      <c r="C68" s="80"/>
      <c r="D68" s="8" t="s">
        <v>24</v>
      </c>
      <c r="E68" s="7">
        <f t="shared" si="14"/>
        <v>0</v>
      </c>
      <c r="F68" s="7">
        <f t="shared" si="14"/>
        <v>0</v>
      </c>
      <c r="G68" s="7">
        <f t="shared" si="14"/>
        <v>0</v>
      </c>
      <c r="H68" s="7">
        <f t="shared" si="14"/>
        <v>0</v>
      </c>
      <c r="I68" s="7">
        <f t="shared" si="14"/>
        <v>0</v>
      </c>
      <c r="J68" s="19"/>
      <c r="K68" s="45"/>
    </row>
    <row r="69" spans="1:11" ht="15.75">
      <c r="A69" s="83"/>
      <c r="B69" s="80"/>
      <c r="C69" s="80"/>
      <c r="D69" s="8" t="s">
        <v>25</v>
      </c>
      <c r="E69" s="7">
        <f t="shared" si="14"/>
        <v>0</v>
      </c>
      <c r="F69" s="7">
        <f t="shared" si="14"/>
        <v>0</v>
      </c>
      <c r="G69" s="7">
        <f t="shared" si="14"/>
        <v>0</v>
      </c>
      <c r="H69" s="7">
        <f t="shared" si="14"/>
        <v>0</v>
      </c>
      <c r="I69" s="7">
        <f t="shared" si="14"/>
        <v>0</v>
      </c>
      <c r="J69" s="19"/>
      <c r="K69" s="45"/>
    </row>
    <row r="70" spans="1:11" ht="15.75">
      <c r="A70" s="83"/>
      <c r="B70" s="80"/>
      <c r="C70" s="80"/>
      <c r="D70" s="8" t="s">
        <v>26</v>
      </c>
      <c r="E70" s="7">
        <f t="shared" si="14"/>
        <v>0</v>
      </c>
      <c r="F70" s="7">
        <f t="shared" si="14"/>
        <v>0</v>
      </c>
      <c r="G70" s="7">
        <f t="shared" si="14"/>
        <v>0</v>
      </c>
      <c r="H70" s="7">
        <f t="shared" si="14"/>
        <v>0</v>
      </c>
      <c r="I70" s="7">
        <f t="shared" si="14"/>
        <v>0</v>
      </c>
      <c r="J70" s="19"/>
      <c r="K70" s="45"/>
    </row>
    <row r="71" spans="1:11" ht="15.75">
      <c r="A71" s="83"/>
      <c r="B71" s="80"/>
      <c r="C71" s="80"/>
      <c r="D71" s="8" t="s">
        <v>27</v>
      </c>
      <c r="E71" s="7">
        <f t="shared" si="14"/>
        <v>0</v>
      </c>
      <c r="F71" s="7">
        <f t="shared" si="14"/>
        <v>0</v>
      </c>
      <c r="G71" s="7">
        <f t="shared" si="14"/>
        <v>0</v>
      </c>
      <c r="H71" s="7">
        <f t="shared" si="14"/>
        <v>0</v>
      </c>
      <c r="I71" s="7">
        <f t="shared" si="14"/>
        <v>0</v>
      </c>
      <c r="J71" s="19"/>
      <c r="K71" s="45"/>
    </row>
    <row r="72" spans="1:11" ht="15.75" customHeight="1">
      <c r="A72" s="84"/>
      <c r="B72" s="81"/>
      <c r="C72" s="81"/>
      <c r="D72" s="20" t="s">
        <v>45</v>
      </c>
      <c r="E72" s="21">
        <f>SUM(E63:E71)</f>
        <v>98634.5</v>
      </c>
      <c r="F72" s="21">
        <f t="shared" ref="F72:I72" si="15">SUM(F63:F71)</f>
        <v>91848.4</v>
      </c>
      <c r="G72" s="21">
        <f t="shared" si="15"/>
        <v>3827</v>
      </c>
      <c r="H72" s="21">
        <f t="shared" si="15"/>
        <v>2959.1</v>
      </c>
      <c r="I72" s="21">
        <f t="shared" si="15"/>
        <v>0</v>
      </c>
      <c r="J72" s="22"/>
      <c r="K72" s="46"/>
    </row>
    <row r="73" spans="1:11">
      <c r="A73" s="82" t="s">
        <v>42</v>
      </c>
      <c r="B73" s="101" t="s">
        <v>43</v>
      </c>
      <c r="C73" s="82"/>
      <c r="D73" s="8" t="s">
        <v>19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23"/>
      <c r="K73" s="44" t="s">
        <v>36</v>
      </c>
    </row>
    <row r="74" spans="1:11">
      <c r="A74" s="83"/>
      <c r="B74" s="102"/>
      <c r="C74" s="83"/>
      <c r="D74" s="8" t="s">
        <v>20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23"/>
      <c r="K74" s="45"/>
    </row>
    <row r="75" spans="1:11">
      <c r="A75" s="83"/>
      <c r="B75" s="102"/>
      <c r="C75" s="83"/>
      <c r="D75" s="8" t="s">
        <v>21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23"/>
      <c r="K75" s="45"/>
    </row>
    <row r="76" spans="1:11">
      <c r="A76" s="83"/>
      <c r="B76" s="102"/>
      <c r="C76" s="83"/>
      <c r="D76" s="8" t="s">
        <v>33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23"/>
      <c r="K76" s="45"/>
    </row>
    <row r="77" spans="1:11">
      <c r="A77" s="83"/>
      <c r="B77" s="102"/>
      <c r="C77" s="83"/>
      <c r="D77" s="8" t="s">
        <v>23</v>
      </c>
      <c r="E77" s="7">
        <v>98634.5</v>
      </c>
      <c r="F77" s="7">
        <v>91848.4</v>
      </c>
      <c r="G77" s="7">
        <v>3827</v>
      </c>
      <c r="H77" s="7">
        <v>2959.1</v>
      </c>
      <c r="I77" s="7">
        <v>0</v>
      </c>
      <c r="J77" s="24" t="s">
        <v>44</v>
      </c>
      <c r="K77" s="45"/>
    </row>
    <row r="78" spans="1:11" ht="21" customHeight="1">
      <c r="A78" s="83"/>
      <c r="B78" s="102"/>
      <c r="C78" s="83"/>
      <c r="D78" s="8" t="s">
        <v>24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22"/>
      <c r="K78" s="45"/>
    </row>
    <row r="79" spans="1:11" ht="16.5" customHeight="1">
      <c r="A79" s="83"/>
      <c r="B79" s="102"/>
      <c r="C79" s="83"/>
      <c r="D79" s="8" t="s">
        <v>25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22"/>
      <c r="K79" s="45"/>
    </row>
    <row r="80" spans="1:11" ht="17.25" customHeight="1">
      <c r="A80" s="83"/>
      <c r="B80" s="102"/>
      <c r="C80" s="83"/>
      <c r="D80" s="8" t="s">
        <v>26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22"/>
      <c r="K80" s="45"/>
    </row>
    <row r="81" spans="1:11" ht="16.5" customHeight="1">
      <c r="A81" s="83"/>
      <c r="B81" s="102"/>
      <c r="C81" s="83"/>
      <c r="D81" s="8" t="s">
        <v>27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22"/>
      <c r="K81" s="45"/>
    </row>
    <row r="82" spans="1:11" ht="14.25" customHeight="1">
      <c r="A82" s="84"/>
      <c r="B82" s="103"/>
      <c r="C82" s="84"/>
      <c r="D82" s="20" t="s">
        <v>45</v>
      </c>
      <c r="E82" s="21">
        <f>SUM(E73:E81)</f>
        <v>98634.5</v>
      </c>
      <c r="F82" s="21">
        <f t="shared" ref="F82:I82" si="16">SUM(F73:F81)</f>
        <v>91848.4</v>
      </c>
      <c r="G82" s="21">
        <f t="shared" si="16"/>
        <v>3827</v>
      </c>
      <c r="H82" s="21">
        <f t="shared" si="16"/>
        <v>2959.1</v>
      </c>
      <c r="I82" s="21">
        <f t="shared" si="16"/>
        <v>0</v>
      </c>
      <c r="J82" s="22" t="s">
        <v>44</v>
      </c>
      <c r="K82" s="46"/>
    </row>
    <row r="83" spans="1:11" ht="14.25" customHeight="1">
      <c r="A83" s="36" t="s">
        <v>46</v>
      </c>
      <c r="B83" s="36" t="s">
        <v>47</v>
      </c>
      <c r="C83" s="104"/>
      <c r="D83" s="8" t="s">
        <v>19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23" t="s">
        <v>48</v>
      </c>
      <c r="K83" s="39" t="s">
        <v>36</v>
      </c>
    </row>
    <row r="84" spans="1:11" ht="13.5" customHeight="1">
      <c r="A84" s="36"/>
      <c r="B84" s="36"/>
      <c r="C84" s="104"/>
      <c r="D84" s="8" t="s">
        <v>20</v>
      </c>
      <c r="E84" s="7">
        <v>46.2</v>
      </c>
      <c r="F84" s="7">
        <v>0</v>
      </c>
      <c r="G84" s="7">
        <v>0</v>
      </c>
      <c r="H84" s="7">
        <v>46.2</v>
      </c>
      <c r="I84" s="7">
        <v>0</v>
      </c>
      <c r="J84" s="23" t="s">
        <v>49</v>
      </c>
      <c r="K84" s="39"/>
    </row>
    <row r="85" spans="1:11" ht="15" customHeight="1">
      <c r="A85" s="36"/>
      <c r="B85" s="36"/>
      <c r="C85" s="104"/>
      <c r="D85" s="8" t="s">
        <v>21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23">
        <v>0</v>
      </c>
      <c r="K85" s="39"/>
    </row>
    <row r="86" spans="1:11" ht="16.5" customHeight="1">
      <c r="A86" s="36"/>
      <c r="B86" s="36"/>
      <c r="C86" s="104"/>
      <c r="D86" s="8" t="s">
        <v>33</v>
      </c>
      <c r="E86" s="7">
        <v>215.5</v>
      </c>
      <c r="F86" s="7">
        <v>0</v>
      </c>
      <c r="G86" s="7">
        <v>0</v>
      </c>
      <c r="H86" s="7">
        <v>215.5</v>
      </c>
      <c r="I86" s="7">
        <v>0</v>
      </c>
      <c r="J86" s="23" t="s">
        <v>32</v>
      </c>
      <c r="K86" s="39"/>
    </row>
    <row r="87" spans="1:11">
      <c r="A87" s="36"/>
      <c r="B87" s="36"/>
      <c r="C87" s="104"/>
      <c r="D87" s="8" t="s">
        <v>23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8">
        <v>0</v>
      </c>
      <c r="K87" s="39"/>
    </row>
    <row r="88" spans="1:11" ht="18.75" customHeight="1">
      <c r="A88" s="36"/>
      <c r="B88" s="36"/>
      <c r="C88" s="104"/>
      <c r="D88" s="8" t="s">
        <v>24</v>
      </c>
      <c r="E88" s="7">
        <v>1000</v>
      </c>
      <c r="F88" s="7">
        <v>0</v>
      </c>
      <c r="G88" s="7">
        <v>0</v>
      </c>
      <c r="H88" s="7">
        <v>1000</v>
      </c>
      <c r="I88" s="7">
        <v>0</v>
      </c>
      <c r="J88" s="8" t="s">
        <v>50</v>
      </c>
      <c r="K88" s="39"/>
    </row>
    <row r="89" spans="1:11" ht="18.75" customHeight="1">
      <c r="A89" s="36"/>
      <c r="B89" s="36"/>
      <c r="C89" s="104"/>
      <c r="D89" s="8" t="s">
        <v>25</v>
      </c>
      <c r="E89" s="7">
        <v>500</v>
      </c>
      <c r="F89" s="7">
        <v>0</v>
      </c>
      <c r="G89" s="7">
        <v>0</v>
      </c>
      <c r="H89" s="7">
        <v>500</v>
      </c>
      <c r="I89" s="7">
        <v>0</v>
      </c>
      <c r="J89" s="23" t="s">
        <v>49</v>
      </c>
      <c r="K89" s="39"/>
    </row>
    <row r="90" spans="1:11" ht="18" customHeight="1">
      <c r="A90" s="36"/>
      <c r="B90" s="36"/>
      <c r="C90" s="104"/>
      <c r="D90" s="8" t="s">
        <v>26</v>
      </c>
      <c r="E90" s="7">
        <v>500</v>
      </c>
      <c r="F90" s="7">
        <v>0</v>
      </c>
      <c r="G90" s="7">
        <v>0</v>
      </c>
      <c r="H90" s="7">
        <v>500</v>
      </c>
      <c r="I90" s="7">
        <v>0</v>
      </c>
      <c r="J90" s="23" t="s">
        <v>49</v>
      </c>
      <c r="K90" s="39"/>
    </row>
    <row r="91" spans="1:11" ht="16.5" customHeight="1">
      <c r="A91" s="36"/>
      <c r="B91" s="36"/>
      <c r="C91" s="104"/>
      <c r="D91" s="8" t="s">
        <v>27</v>
      </c>
      <c r="E91" s="7">
        <v>500</v>
      </c>
      <c r="F91" s="7">
        <v>0</v>
      </c>
      <c r="G91" s="7">
        <v>0</v>
      </c>
      <c r="H91" s="7">
        <v>500</v>
      </c>
      <c r="I91" s="7">
        <v>0</v>
      </c>
      <c r="J91" s="23" t="s">
        <v>49</v>
      </c>
      <c r="K91" s="39"/>
    </row>
    <row r="92" spans="1:11" ht="17.25" customHeight="1">
      <c r="A92" s="56"/>
      <c r="B92" s="56"/>
      <c r="C92" s="105"/>
      <c r="D92" s="10" t="s">
        <v>51</v>
      </c>
      <c r="E92" s="11">
        <f>SUM(E83:E91)</f>
        <v>2761.7</v>
      </c>
      <c r="F92" s="11">
        <f t="shared" ref="F92:I92" si="17">SUM(F83:F91)</f>
        <v>0</v>
      </c>
      <c r="G92" s="11">
        <f t="shared" si="17"/>
        <v>0</v>
      </c>
      <c r="H92" s="11">
        <f t="shared" si="17"/>
        <v>2761.7</v>
      </c>
      <c r="I92" s="11">
        <f t="shared" si="17"/>
        <v>0</v>
      </c>
      <c r="J92" s="25" t="s">
        <v>94</v>
      </c>
      <c r="K92" s="39"/>
    </row>
    <row r="93" spans="1:11" ht="18" customHeight="1">
      <c r="A93" s="36" t="s">
        <v>52</v>
      </c>
      <c r="B93" s="37" t="s">
        <v>53</v>
      </c>
      <c r="C93" s="38"/>
      <c r="D93" s="15" t="s">
        <v>19</v>
      </c>
      <c r="E93" s="13">
        <f>E103+E113+E123+E133+E163</f>
        <v>0</v>
      </c>
      <c r="F93" s="13">
        <f t="shared" ref="F93:I93" si="18">F103+F113+F123+F133+F163</f>
        <v>0</v>
      </c>
      <c r="G93" s="13">
        <f t="shared" si="18"/>
        <v>0</v>
      </c>
      <c r="H93" s="13">
        <f t="shared" si="18"/>
        <v>0</v>
      </c>
      <c r="I93" s="13">
        <f t="shared" si="18"/>
        <v>0</v>
      </c>
      <c r="J93" s="15">
        <v>0</v>
      </c>
      <c r="K93" s="39" t="s">
        <v>36</v>
      </c>
    </row>
    <row r="94" spans="1:11" ht="17.25" customHeight="1">
      <c r="A94" s="36"/>
      <c r="B94" s="37"/>
      <c r="C94" s="38"/>
      <c r="D94" s="15" t="s">
        <v>20</v>
      </c>
      <c r="E94" s="13">
        <f>E104+E114+E124+E134+E164</f>
        <v>116584.3</v>
      </c>
      <c r="F94" s="13">
        <f t="shared" ref="F94:I94" si="19">F104+F114+F124+F134+F164</f>
        <v>69859.199999999997</v>
      </c>
      <c r="G94" s="13">
        <f t="shared" si="19"/>
        <v>40895.800000000003</v>
      </c>
      <c r="H94" s="13">
        <f t="shared" si="19"/>
        <v>5829.3</v>
      </c>
      <c r="I94" s="13">
        <f t="shared" si="19"/>
        <v>0</v>
      </c>
      <c r="J94" s="26" t="s">
        <v>54</v>
      </c>
      <c r="K94" s="39"/>
    </row>
    <row r="95" spans="1:11" ht="15.75" customHeight="1">
      <c r="A95" s="36"/>
      <c r="B95" s="37"/>
      <c r="C95" s="38"/>
      <c r="D95" s="15" t="s">
        <v>21</v>
      </c>
      <c r="E95" s="13">
        <f>E105+E115+E125+E135+E165</f>
        <v>62165.4</v>
      </c>
      <c r="F95" s="13">
        <f t="shared" ref="F95:I95" si="20">F105+F115+F125+F135+F165</f>
        <v>0</v>
      </c>
      <c r="G95" s="13">
        <f t="shared" si="20"/>
        <v>55948.800000000003</v>
      </c>
      <c r="H95" s="13">
        <f t="shared" si="20"/>
        <v>6216.6</v>
      </c>
      <c r="I95" s="13">
        <f t="shared" si="20"/>
        <v>0</v>
      </c>
      <c r="J95" s="15" t="s">
        <v>55</v>
      </c>
      <c r="K95" s="39"/>
    </row>
    <row r="96" spans="1:11" ht="15.75" customHeight="1">
      <c r="A96" s="36"/>
      <c r="B96" s="37"/>
      <c r="C96" s="38"/>
      <c r="D96" s="15" t="s">
        <v>33</v>
      </c>
      <c r="E96" s="13">
        <f>E106+E116+E126+E136+E166</f>
        <v>95820.9</v>
      </c>
      <c r="F96" s="13">
        <f t="shared" ref="F96:I96" si="21">F106+F116+F126+F136+F166</f>
        <v>0</v>
      </c>
      <c r="G96" s="13">
        <f t="shared" si="21"/>
        <v>92654.7</v>
      </c>
      <c r="H96" s="13">
        <f t="shared" si="21"/>
        <v>3166.2</v>
      </c>
      <c r="I96" s="13">
        <f t="shared" si="21"/>
        <v>0</v>
      </c>
      <c r="J96" s="26" t="s">
        <v>54</v>
      </c>
      <c r="K96" s="39"/>
    </row>
    <row r="97" spans="1:11" ht="21.75" customHeight="1">
      <c r="A97" s="36"/>
      <c r="B97" s="37"/>
      <c r="C97" s="38"/>
      <c r="D97" s="15" t="s">
        <v>23</v>
      </c>
      <c r="E97" s="13">
        <f>E107+E117+E127+E137+E167</f>
        <v>0</v>
      </c>
      <c r="F97" s="13">
        <f t="shared" ref="F97:I97" si="22">F107+F117+F127+F137+F167</f>
        <v>0</v>
      </c>
      <c r="G97" s="13">
        <f t="shared" si="22"/>
        <v>0</v>
      </c>
      <c r="H97" s="13">
        <f t="shared" si="22"/>
        <v>0</v>
      </c>
      <c r="I97" s="13">
        <f t="shared" si="22"/>
        <v>0</v>
      </c>
      <c r="J97" s="27">
        <v>0</v>
      </c>
      <c r="K97" s="39"/>
    </row>
    <row r="98" spans="1:11" ht="21" customHeight="1">
      <c r="A98" s="36"/>
      <c r="B98" s="37"/>
      <c r="C98" s="38"/>
      <c r="D98" s="15" t="s">
        <v>24</v>
      </c>
      <c r="E98" s="13">
        <v>6000</v>
      </c>
      <c r="F98" s="13">
        <v>0</v>
      </c>
      <c r="G98" s="13">
        <v>0</v>
      </c>
      <c r="H98" s="13">
        <v>6000</v>
      </c>
      <c r="I98" s="13">
        <v>2</v>
      </c>
      <c r="J98" s="26" t="s">
        <v>55</v>
      </c>
      <c r="K98" s="39"/>
    </row>
    <row r="99" spans="1:11" ht="18.75" customHeight="1">
      <c r="A99" s="36"/>
      <c r="B99" s="37"/>
      <c r="C99" s="38"/>
      <c r="D99" s="15" t="s">
        <v>25</v>
      </c>
      <c r="E99" s="13">
        <v>3000</v>
      </c>
      <c r="F99" s="13">
        <v>0</v>
      </c>
      <c r="G99" s="13">
        <v>0</v>
      </c>
      <c r="H99" s="13">
        <v>3000</v>
      </c>
      <c r="I99" s="13">
        <v>3</v>
      </c>
      <c r="J99" s="26" t="s">
        <v>55</v>
      </c>
      <c r="K99" s="39"/>
    </row>
    <row r="100" spans="1:11" ht="18.75" customHeight="1">
      <c r="A100" s="36"/>
      <c r="B100" s="37"/>
      <c r="C100" s="38"/>
      <c r="D100" s="15" t="s">
        <v>26</v>
      </c>
      <c r="E100" s="13">
        <v>3000</v>
      </c>
      <c r="F100" s="13">
        <v>0</v>
      </c>
      <c r="G100" s="13">
        <v>0</v>
      </c>
      <c r="H100" s="13">
        <v>3000</v>
      </c>
      <c r="I100" s="13">
        <v>4</v>
      </c>
      <c r="J100" s="26" t="s">
        <v>55</v>
      </c>
      <c r="K100" s="39"/>
    </row>
    <row r="101" spans="1:11" ht="18" customHeight="1">
      <c r="A101" s="36"/>
      <c r="B101" s="37"/>
      <c r="C101" s="38"/>
      <c r="D101" s="15" t="s">
        <v>27</v>
      </c>
      <c r="E101" s="13">
        <v>3000</v>
      </c>
      <c r="F101" s="13">
        <v>0</v>
      </c>
      <c r="G101" s="13">
        <v>0</v>
      </c>
      <c r="H101" s="13">
        <v>3000</v>
      </c>
      <c r="I101" s="13">
        <v>5</v>
      </c>
      <c r="J101" s="26" t="s">
        <v>55</v>
      </c>
      <c r="K101" s="39"/>
    </row>
    <row r="102" spans="1:11" ht="20.25" customHeight="1">
      <c r="A102" s="36"/>
      <c r="B102" s="37"/>
      <c r="C102" s="38"/>
      <c r="D102" s="28" t="s">
        <v>7</v>
      </c>
      <c r="E102" s="29">
        <f>SUM(E93:E101)</f>
        <v>289570.59999999998</v>
      </c>
      <c r="F102" s="29">
        <f t="shared" ref="F102:I102" si="23">SUM(F93:F101)</f>
        <v>69859.199999999997</v>
      </c>
      <c r="G102" s="29">
        <f t="shared" si="23"/>
        <v>189499.3</v>
      </c>
      <c r="H102" s="29">
        <f t="shared" si="23"/>
        <v>30212.100000000002</v>
      </c>
      <c r="I102" s="29">
        <f t="shared" si="23"/>
        <v>14</v>
      </c>
      <c r="J102" s="28" t="s">
        <v>56</v>
      </c>
      <c r="K102" s="44"/>
    </row>
    <row r="103" spans="1:11" ht="19.5" customHeight="1">
      <c r="A103" s="36" t="s">
        <v>57</v>
      </c>
      <c r="B103" s="37" t="s">
        <v>58</v>
      </c>
      <c r="C103" s="38"/>
      <c r="D103" s="12" t="s">
        <v>19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5">
        <v>0</v>
      </c>
      <c r="K103" s="39" t="s">
        <v>36</v>
      </c>
    </row>
    <row r="104" spans="1:11" ht="18" customHeight="1">
      <c r="A104" s="36"/>
      <c r="B104" s="57"/>
      <c r="C104" s="38"/>
      <c r="D104" s="12" t="s">
        <v>20</v>
      </c>
      <c r="E104" s="13">
        <v>76600</v>
      </c>
      <c r="F104" s="13">
        <v>69859.199999999997</v>
      </c>
      <c r="G104" s="13">
        <v>2910.8</v>
      </c>
      <c r="H104" s="13">
        <v>3830</v>
      </c>
      <c r="I104" s="13">
        <v>0</v>
      </c>
      <c r="J104" s="26" t="s">
        <v>55</v>
      </c>
      <c r="K104" s="39"/>
    </row>
    <row r="105" spans="1:11" ht="18.75" customHeight="1">
      <c r="A105" s="36"/>
      <c r="B105" s="57"/>
      <c r="C105" s="38"/>
      <c r="D105" s="12" t="s">
        <v>21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5">
        <v>0</v>
      </c>
      <c r="K105" s="39"/>
    </row>
    <row r="106" spans="1:11" ht="18.75" customHeight="1">
      <c r="A106" s="36"/>
      <c r="B106" s="57"/>
      <c r="C106" s="38"/>
      <c r="D106" s="12" t="s">
        <v>33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5">
        <v>0</v>
      </c>
      <c r="K106" s="39"/>
    </row>
    <row r="107" spans="1:11" ht="23.25" customHeight="1">
      <c r="A107" s="36"/>
      <c r="B107" s="57"/>
      <c r="C107" s="38"/>
      <c r="D107" s="12" t="s">
        <v>23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5">
        <v>0</v>
      </c>
      <c r="K107" s="39"/>
    </row>
    <row r="108" spans="1:11" ht="18.75" customHeight="1">
      <c r="A108" s="36"/>
      <c r="B108" s="57"/>
      <c r="C108" s="38"/>
      <c r="D108" s="12" t="s">
        <v>24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5">
        <v>0</v>
      </c>
      <c r="K108" s="39"/>
    </row>
    <row r="109" spans="1:11" ht="18.75" customHeight="1">
      <c r="A109" s="36"/>
      <c r="B109" s="57"/>
      <c r="C109" s="38"/>
      <c r="D109" s="12" t="s">
        <v>25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5">
        <v>0</v>
      </c>
      <c r="K109" s="39"/>
    </row>
    <row r="110" spans="1:11" ht="18.75" customHeight="1">
      <c r="A110" s="36"/>
      <c r="B110" s="57"/>
      <c r="C110" s="38"/>
      <c r="D110" s="12" t="s">
        <v>26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5">
        <v>0</v>
      </c>
      <c r="K110" s="39"/>
    </row>
    <row r="111" spans="1:11" ht="18" customHeight="1">
      <c r="A111" s="36"/>
      <c r="B111" s="57"/>
      <c r="C111" s="38"/>
      <c r="D111" s="12" t="s">
        <v>27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5">
        <v>0</v>
      </c>
      <c r="K111" s="39"/>
    </row>
    <row r="112" spans="1:11" ht="17.25" customHeight="1">
      <c r="A112" s="56"/>
      <c r="B112" s="64"/>
      <c r="C112" s="52"/>
      <c r="D112" s="16" t="s">
        <v>7</v>
      </c>
      <c r="E112" s="17">
        <f>SUM(E103:E111)</f>
        <v>76600</v>
      </c>
      <c r="F112" s="17">
        <f t="shared" ref="F112:I112" si="24">SUM(F103:F111)</f>
        <v>69859.199999999997</v>
      </c>
      <c r="G112" s="17">
        <f t="shared" si="24"/>
        <v>2910.8</v>
      </c>
      <c r="H112" s="17">
        <f t="shared" si="24"/>
        <v>3830</v>
      </c>
      <c r="I112" s="17">
        <f t="shared" si="24"/>
        <v>0</v>
      </c>
      <c r="J112" s="18" t="s">
        <v>44</v>
      </c>
      <c r="K112" s="39"/>
    </row>
    <row r="113" spans="1:11" ht="15" customHeight="1">
      <c r="A113" s="36" t="s">
        <v>60</v>
      </c>
      <c r="B113" s="37" t="s">
        <v>63</v>
      </c>
      <c r="C113" s="38"/>
      <c r="D113" s="12" t="s">
        <v>19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5">
        <v>0</v>
      </c>
      <c r="K113" s="39" t="s">
        <v>36</v>
      </c>
    </row>
    <row r="114" spans="1:11" ht="15" customHeight="1">
      <c r="A114" s="36"/>
      <c r="B114" s="57"/>
      <c r="C114" s="38"/>
      <c r="D114" s="12" t="s">
        <v>20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5">
        <v>0</v>
      </c>
      <c r="K114" s="39"/>
    </row>
    <row r="115" spans="1:11" ht="18" customHeight="1">
      <c r="A115" s="36"/>
      <c r="B115" s="57"/>
      <c r="C115" s="38"/>
      <c r="D115" s="12" t="s">
        <v>21</v>
      </c>
      <c r="E115" s="13">
        <v>62165.4</v>
      </c>
      <c r="F115" s="13">
        <v>0</v>
      </c>
      <c r="G115" s="13">
        <v>55948.800000000003</v>
      </c>
      <c r="H115" s="13">
        <v>6216.6</v>
      </c>
      <c r="I115" s="13">
        <v>0</v>
      </c>
      <c r="J115" s="15" t="s">
        <v>55</v>
      </c>
      <c r="K115" s="39"/>
    </row>
    <row r="116" spans="1:11" ht="17.25" customHeight="1">
      <c r="A116" s="36"/>
      <c r="B116" s="57"/>
      <c r="C116" s="38"/>
      <c r="D116" s="12" t="s">
        <v>33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5">
        <v>0</v>
      </c>
      <c r="K116" s="39"/>
    </row>
    <row r="117" spans="1:11" ht="23.25" customHeight="1">
      <c r="A117" s="36"/>
      <c r="B117" s="57"/>
      <c r="C117" s="38"/>
      <c r="D117" s="12" t="s">
        <v>23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5">
        <v>0</v>
      </c>
      <c r="K117" s="39"/>
    </row>
    <row r="118" spans="1:11" ht="17.25" customHeight="1">
      <c r="A118" s="36"/>
      <c r="B118" s="57"/>
      <c r="C118" s="38"/>
      <c r="D118" s="12" t="s">
        <v>24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5">
        <v>0</v>
      </c>
      <c r="K118" s="39"/>
    </row>
    <row r="119" spans="1:11" ht="18" customHeight="1">
      <c r="A119" s="36"/>
      <c r="B119" s="57"/>
      <c r="C119" s="38"/>
      <c r="D119" s="12" t="s">
        <v>25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5">
        <v>0</v>
      </c>
      <c r="K119" s="39"/>
    </row>
    <row r="120" spans="1:11" ht="15" customHeight="1">
      <c r="A120" s="36"/>
      <c r="B120" s="57"/>
      <c r="C120" s="38"/>
      <c r="D120" s="12" t="s">
        <v>26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5">
        <v>0</v>
      </c>
      <c r="K120" s="39"/>
    </row>
    <row r="121" spans="1:11" ht="18" customHeight="1">
      <c r="A121" s="36"/>
      <c r="B121" s="57"/>
      <c r="C121" s="38"/>
      <c r="D121" s="12" t="s">
        <v>27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5">
        <v>0</v>
      </c>
      <c r="K121" s="39"/>
    </row>
    <row r="122" spans="1:11" ht="16.5" customHeight="1">
      <c r="A122" s="36"/>
      <c r="B122" s="57"/>
      <c r="C122" s="38"/>
      <c r="D122" s="30" t="s">
        <v>7</v>
      </c>
      <c r="E122" s="29">
        <f>SUM(E113:E121)</f>
        <v>62165.4</v>
      </c>
      <c r="F122" s="29">
        <f t="shared" ref="F122:I122" si="25">SUM(F113:F121)</f>
        <v>0</v>
      </c>
      <c r="G122" s="29">
        <f t="shared" si="25"/>
        <v>55948.800000000003</v>
      </c>
      <c r="H122" s="29">
        <f t="shared" si="25"/>
        <v>6216.6</v>
      </c>
      <c r="I122" s="29">
        <f t="shared" si="25"/>
        <v>0</v>
      </c>
      <c r="J122" s="28" t="s">
        <v>44</v>
      </c>
      <c r="K122" s="44"/>
    </row>
    <row r="123" spans="1:11" ht="15" customHeight="1">
      <c r="A123" s="36" t="s">
        <v>61</v>
      </c>
      <c r="B123" s="37" t="s">
        <v>62</v>
      </c>
      <c r="C123" s="38"/>
      <c r="D123" s="12" t="s">
        <v>19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5">
        <v>0</v>
      </c>
      <c r="K123" s="39" t="s">
        <v>36</v>
      </c>
    </row>
    <row r="124" spans="1:11" ht="17.25" customHeight="1">
      <c r="A124" s="36"/>
      <c r="B124" s="37"/>
      <c r="C124" s="38"/>
      <c r="D124" s="12" t="s">
        <v>20</v>
      </c>
      <c r="E124" s="13">
        <v>39984.300000000003</v>
      </c>
      <c r="F124" s="13">
        <v>0</v>
      </c>
      <c r="G124" s="13">
        <v>37985</v>
      </c>
      <c r="H124" s="13">
        <v>1999.3</v>
      </c>
      <c r="I124" s="13">
        <v>0</v>
      </c>
      <c r="J124" s="15" t="s">
        <v>44</v>
      </c>
      <c r="K124" s="39"/>
    </row>
    <row r="125" spans="1:11" ht="15.75" customHeight="1">
      <c r="A125" s="36"/>
      <c r="B125" s="37"/>
      <c r="C125" s="38"/>
      <c r="D125" s="12" t="s">
        <v>21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5">
        <v>0</v>
      </c>
      <c r="K125" s="39"/>
    </row>
    <row r="126" spans="1:11" ht="14.25" customHeight="1">
      <c r="A126" s="36"/>
      <c r="B126" s="37"/>
      <c r="C126" s="38"/>
      <c r="D126" s="12" t="s">
        <v>33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5">
        <v>0</v>
      </c>
      <c r="K126" s="39"/>
    </row>
    <row r="127" spans="1:11" ht="23.25" customHeight="1">
      <c r="A127" s="36"/>
      <c r="B127" s="37"/>
      <c r="C127" s="38"/>
      <c r="D127" s="12" t="s">
        <v>23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5">
        <v>0</v>
      </c>
      <c r="K127" s="39"/>
    </row>
    <row r="128" spans="1:11" ht="18" customHeight="1">
      <c r="A128" s="36"/>
      <c r="B128" s="37"/>
      <c r="C128" s="38"/>
      <c r="D128" s="12" t="s">
        <v>24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5">
        <v>0</v>
      </c>
      <c r="K128" s="39"/>
    </row>
    <row r="129" spans="1:11" ht="17.25" customHeight="1">
      <c r="A129" s="36"/>
      <c r="B129" s="37"/>
      <c r="C129" s="38"/>
      <c r="D129" s="12" t="s">
        <v>25</v>
      </c>
      <c r="E129" s="31">
        <v>0</v>
      </c>
      <c r="F129" s="13">
        <v>0</v>
      </c>
      <c r="G129" s="31">
        <v>0</v>
      </c>
      <c r="H129" s="31">
        <v>0</v>
      </c>
      <c r="I129" s="13">
        <v>0</v>
      </c>
      <c r="J129" s="15">
        <v>0</v>
      </c>
      <c r="K129" s="39"/>
    </row>
    <row r="130" spans="1:11" ht="15.75" customHeight="1">
      <c r="A130" s="36"/>
      <c r="B130" s="37"/>
      <c r="C130" s="38"/>
      <c r="D130" s="12" t="s">
        <v>26</v>
      </c>
      <c r="E130" s="31">
        <v>0</v>
      </c>
      <c r="F130" s="13">
        <v>0</v>
      </c>
      <c r="G130" s="31">
        <v>0</v>
      </c>
      <c r="H130" s="31">
        <v>0</v>
      </c>
      <c r="I130" s="13">
        <v>0</v>
      </c>
      <c r="J130" s="15">
        <v>0</v>
      </c>
      <c r="K130" s="39"/>
    </row>
    <row r="131" spans="1:11" ht="16.5" customHeight="1">
      <c r="A131" s="36"/>
      <c r="B131" s="37"/>
      <c r="C131" s="38"/>
      <c r="D131" s="12" t="s">
        <v>27</v>
      </c>
      <c r="E131" s="31">
        <v>0</v>
      </c>
      <c r="F131" s="13">
        <v>0</v>
      </c>
      <c r="G131" s="31">
        <v>0</v>
      </c>
      <c r="H131" s="31">
        <v>0</v>
      </c>
      <c r="I131" s="13">
        <v>0</v>
      </c>
      <c r="J131" s="15">
        <v>0</v>
      </c>
      <c r="K131" s="39"/>
    </row>
    <row r="132" spans="1:11" ht="15.75" customHeight="1">
      <c r="A132" s="56"/>
      <c r="B132" s="50"/>
      <c r="C132" s="52"/>
      <c r="D132" s="16" t="s">
        <v>7</v>
      </c>
      <c r="E132" s="32">
        <f>SUM(E123:E131)</f>
        <v>39984.300000000003</v>
      </c>
      <c r="F132" s="32">
        <f t="shared" ref="F132:I132" si="26">SUM(F123:F131)</f>
        <v>0</v>
      </c>
      <c r="G132" s="32">
        <f t="shared" si="26"/>
        <v>37985</v>
      </c>
      <c r="H132" s="32">
        <f t="shared" si="26"/>
        <v>1999.3</v>
      </c>
      <c r="I132" s="32">
        <f t="shared" si="26"/>
        <v>0</v>
      </c>
      <c r="J132" s="18" t="s">
        <v>44</v>
      </c>
      <c r="K132" s="39"/>
    </row>
    <row r="133" spans="1:11" ht="15.75" customHeight="1">
      <c r="A133" s="36" t="s">
        <v>66</v>
      </c>
      <c r="B133" s="37" t="s">
        <v>64</v>
      </c>
      <c r="C133" s="38"/>
      <c r="D133" s="12" t="s">
        <v>19</v>
      </c>
      <c r="E133" s="31">
        <f>E143+E153</f>
        <v>0</v>
      </c>
      <c r="F133" s="31">
        <f t="shared" ref="F133:I133" si="27">F143+F153</f>
        <v>0</v>
      </c>
      <c r="G133" s="31">
        <f t="shared" si="27"/>
        <v>0</v>
      </c>
      <c r="H133" s="31">
        <f t="shared" si="27"/>
        <v>0</v>
      </c>
      <c r="I133" s="31">
        <f t="shared" si="27"/>
        <v>0</v>
      </c>
      <c r="J133" s="28"/>
      <c r="K133" s="39" t="s">
        <v>36</v>
      </c>
    </row>
    <row r="134" spans="1:11" ht="17.25" customHeight="1">
      <c r="A134" s="36"/>
      <c r="B134" s="37"/>
      <c r="C134" s="38"/>
      <c r="D134" s="12" t="s">
        <v>20</v>
      </c>
      <c r="E134" s="31">
        <f t="shared" ref="E134:I141" si="28">E144+E154</f>
        <v>0</v>
      </c>
      <c r="F134" s="31">
        <f t="shared" si="28"/>
        <v>0</v>
      </c>
      <c r="G134" s="31">
        <f t="shared" si="28"/>
        <v>0</v>
      </c>
      <c r="H134" s="31">
        <f t="shared" si="28"/>
        <v>0</v>
      </c>
      <c r="I134" s="31">
        <f t="shared" si="28"/>
        <v>0</v>
      </c>
      <c r="J134" s="28"/>
      <c r="K134" s="39"/>
    </row>
    <row r="135" spans="1:11" ht="16.5" customHeight="1">
      <c r="A135" s="36"/>
      <c r="B135" s="37"/>
      <c r="C135" s="38"/>
      <c r="D135" s="12" t="s">
        <v>21</v>
      </c>
      <c r="E135" s="31">
        <f t="shared" si="28"/>
        <v>0</v>
      </c>
      <c r="F135" s="31">
        <f t="shared" si="28"/>
        <v>0</v>
      </c>
      <c r="G135" s="31">
        <f t="shared" si="28"/>
        <v>0</v>
      </c>
      <c r="H135" s="31">
        <f t="shared" si="28"/>
        <v>0</v>
      </c>
      <c r="I135" s="31">
        <f t="shared" si="28"/>
        <v>0</v>
      </c>
      <c r="J135" s="28"/>
      <c r="K135" s="39"/>
    </row>
    <row r="136" spans="1:11" ht="18" customHeight="1">
      <c r="A136" s="36"/>
      <c r="B136" s="37"/>
      <c r="C136" s="38"/>
      <c r="D136" s="12" t="s">
        <v>33</v>
      </c>
      <c r="E136" s="31">
        <f t="shared" si="28"/>
        <v>95820.9</v>
      </c>
      <c r="F136" s="31">
        <f t="shared" si="28"/>
        <v>0</v>
      </c>
      <c r="G136" s="31">
        <f t="shared" si="28"/>
        <v>92654.7</v>
      </c>
      <c r="H136" s="31">
        <f t="shared" si="28"/>
        <v>3166.2</v>
      </c>
      <c r="I136" s="31">
        <f t="shared" si="28"/>
        <v>0</v>
      </c>
      <c r="J136" s="28" t="s">
        <v>65</v>
      </c>
      <c r="K136" s="39"/>
    </row>
    <row r="137" spans="1:11" ht="31.5">
      <c r="A137" s="36"/>
      <c r="B137" s="37"/>
      <c r="C137" s="38"/>
      <c r="D137" s="12" t="s">
        <v>23</v>
      </c>
      <c r="E137" s="31">
        <f t="shared" si="28"/>
        <v>0</v>
      </c>
      <c r="F137" s="31">
        <f t="shared" si="28"/>
        <v>0</v>
      </c>
      <c r="G137" s="31">
        <f t="shared" si="28"/>
        <v>0</v>
      </c>
      <c r="H137" s="31">
        <f t="shared" si="28"/>
        <v>0</v>
      </c>
      <c r="I137" s="31">
        <f t="shared" si="28"/>
        <v>0</v>
      </c>
      <c r="J137" s="28"/>
      <c r="K137" s="39"/>
    </row>
    <row r="138" spans="1:11" ht="16.5" customHeight="1">
      <c r="A138" s="36"/>
      <c r="B138" s="37"/>
      <c r="C138" s="38"/>
      <c r="D138" s="12" t="s">
        <v>24</v>
      </c>
      <c r="E138" s="31">
        <f t="shared" si="28"/>
        <v>0</v>
      </c>
      <c r="F138" s="31">
        <f t="shared" si="28"/>
        <v>0</v>
      </c>
      <c r="G138" s="31">
        <f t="shared" si="28"/>
        <v>0</v>
      </c>
      <c r="H138" s="31">
        <f t="shared" si="28"/>
        <v>0</v>
      </c>
      <c r="I138" s="31">
        <f t="shared" si="28"/>
        <v>0</v>
      </c>
      <c r="J138" s="28"/>
      <c r="K138" s="39"/>
    </row>
    <row r="139" spans="1:11" ht="18.75" customHeight="1">
      <c r="A139" s="36"/>
      <c r="B139" s="37"/>
      <c r="C139" s="38"/>
      <c r="D139" s="12" t="s">
        <v>25</v>
      </c>
      <c r="E139" s="31">
        <f t="shared" si="28"/>
        <v>0</v>
      </c>
      <c r="F139" s="31">
        <f t="shared" si="28"/>
        <v>0</v>
      </c>
      <c r="G139" s="31">
        <f t="shared" si="28"/>
        <v>0</v>
      </c>
      <c r="H139" s="31">
        <f t="shared" si="28"/>
        <v>0</v>
      </c>
      <c r="I139" s="31">
        <f t="shared" si="28"/>
        <v>0</v>
      </c>
      <c r="J139" s="28"/>
      <c r="K139" s="39"/>
    </row>
    <row r="140" spans="1:11" ht="15.75" customHeight="1">
      <c r="A140" s="36"/>
      <c r="B140" s="37"/>
      <c r="C140" s="38"/>
      <c r="D140" s="12" t="s">
        <v>26</v>
      </c>
      <c r="E140" s="31">
        <f t="shared" si="28"/>
        <v>0</v>
      </c>
      <c r="F140" s="31">
        <f t="shared" si="28"/>
        <v>0</v>
      </c>
      <c r="G140" s="31">
        <f t="shared" si="28"/>
        <v>0</v>
      </c>
      <c r="H140" s="31">
        <f t="shared" si="28"/>
        <v>0</v>
      </c>
      <c r="I140" s="31">
        <f t="shared" si="28"/>
        <v>0</v>
      </c>
      <c r="J140" s="28"/>
      <c r="K140" s="39"/>
    </row>
    <row r="141" spans="1:11" ht="16.5" customHeight="1">
      <c r="A141" s="36"/>
      <c r="B141" s="37"/>
      <c r="C141" s="38"/>
      <c r="D141" s="12" t="s">
        <v>27</v>
      </c>
      <c r="E141" s="31">
        <f t="shared" si="28"/>
        <v>0</v>
      </c>
      <c r="F141" s="31">
        <f t="shared" si="28"/>
        <v>0</v>
      </c>
      <c r="G141" s="31">
        <f t="shared" si="28"/>
        <v>0</v>
      </c>
      <c r="H141" s="31">
        <f t="shared" si="28"/>
        <v>0</v>
      </c>
      <c r="I141" s="31">
        <f t="shared" si="28"/>
        <v>0</v>
      </c>
      <c r="J141" s="28"/>
      <c r="K141" s="39"/>
    </row>
    <row r="142" spans="1:11" ht="15" customHeight="1">
      <c r="A142" s="36"/>
      <c r="B142" s="37"/>
      <c r="C142" s="38"/>
      <c r="D142" s="30" t="s">
        <v>7</v>
      </c>
      <c r="E142" s="29">
        <f>SUM(E133:E141)</f>
        <v>95820.9</v>
      </c>
      <c r="F142" s="29">
        <f t="shared" ref="F142:I142" si="29">SUM(F133:F141)</f>
        <v>0</v>
      </c>
      <c r="G142" s="29">
        <f t="shared" si="29"/>
        <v>92654.7</v>
      </c>
      <c r="H142" s="29">
        <f t="shared" si="29"/>
        <v>3166.2</v>
      </c>
      <c r="I142" s="29">
        <f t="shared" si="29"/>
        <v>0</v>
      </c>
      <c r="J142" s="28" t="s">
        <v>54</v>
      </c>
      <c r="K142" s="39"/>
    </row>
    <row r="143" spans="1:11" ht="19.5" customHeight="1">
      <c r="A143" s="36" t="s">
        <v>92</v>
      </c>
      <c r="B143" s="37" t="s">
        <v>67</v>
      </c>
      <c r="C143" s="38"/>
      <c r="D143" s="12" t="s">
        <v>19</v>
      </c>
      <c r="E143" s="13">
        <v>0</v>
      </c>
      <c r="F143" s="13">
        <v>0</v>
      </c>
      <c r="G143" s="13">
        <v>0</v>
      </c>
      <c r="H143" s="31">
        <v>0</v>
      </c>
      <c r="I143" s="13">
        <v>0</v>
      </c>
      <c r="J143" s="28"/>
      <c r="K143" s="39" t="s">
        <v>36</v>
      </c>
    </row>
    <row r="144" spans="1:11" ht="18.75" customHeight="1">
      <c r="A144" s="36"/>
      <c r="B144" s="37"/>
      <c r="C144" s="38"/>
      <c r="D144" s="12" t="s">
        <v>20</v>
      </c>
      <c r="E144" s="13">
        <v>0</v>
      </c>
      <c r="F144" s="13">
        <v>0</v>
      </c>
      <c r="G144" s="13">
        <v>0</v>
      </c>
      <c r="H144" s="31">
        <v>0</v>
      </c>
      <c r="I144" s="13">
        <v>0</v>
      </c>
      <c r="J144" s="28"/>
      <c r="K144" s="39"/>
    </row>
    <row r="145" spans="1:11" ht="17.25" customHeight="1">
      <c r="A145" s="36"/>
      <c r="B145" s="37"/>
      <c r="C145" s="38"/>
      <c r="D145" s="12" t="s">
        <v>21</v>
      </c>
      <c r="E145" s="13">
        <v>0</v>
      </c>
      <c r="F145" s="13">
        <v>0</v>
      </c>
      <c r="G145" s="13">
        <v>0</v>
      </c>
      <c r="H145" s="31">
        <v>0</v>
      </c>
      <c r="I145" s="13">
        <v>0</v>
      </c>
      <c r="J145" s="28"/>
      <c r="K145" s="39"/>
    </row>
    <row r="146" spans="1:11" ht="15.75" customHeight="1">
      <c r="A146" s="36"/>
      <c r="B146" s="37"/>
      <c r="C146" s="38"/>
      <c r="D146" s="12" t="s">
        <v>33</v>
      </c>
      <c r="E146" s="31">
        <v>60991.4</v>
      </c>
      <c r="F146" s="31">
        <v>0</v>
      </c>
      <c r="G146" s="31">
        <v>58976.1</v>
      </c>
      <c r="H146" s="31">
        <v>2015.3</v>
      </c>
      <c r="I146" s="13">
        <v>0</v>
      </c>
      <c r="J146" s="15" t="s">
        <v>44</v>
      </c>
      <c r="K146" s="39"/>
    </row>
    <row r="147" spans="1:11" ht="19.5" customHeight="1">
      <c r="A147" s="36"/>
      <c r="B147" s="37"/>
      <c r="C147" s="38"/>
      <c r="D147" s="12" t="s">
        <v>23</v>
      </c>
      <c r="E147" s="13">
        <v>0</v>
      </c>
      <c r="F147" s="13">
        <v>0</v>
      </c>
      <c r="G147" s="13">
        <v>0</v>
      </c>
      <c r="H147" s="31">
        <v>0</v>
      </c>
      <c r="I147" s="13">
        <v>0</v>
      </c>
      <c r="J147" s="28"/>
      <c r="K147" s="39"/>
    </row>
    <row r="148" spans="1:11" ht="17.25" customHeight="1">
      <c r="A148" s="36"/>
      <c r="B148" s="37"/>
      <c r="C148" s="38"/>
      <c r="D148" s="12" t="s">
        <v>24</v>
      </c>
      <c r="E148" s="13">
        <v>0</v>
      </c>
      <c r="F148" s="13">
        <v>0</v>
      </c>
      <c r="G148" s="13">
        <v>0</v>
      </c>
      <c r="H148" s="31">
        <v>0</v>
      </c>
      <c r="I148" s="13">
        <v>0</v>
      </c>
      <c r="J148" s="28"/>
      <c r="K148" s="39"/>
    </row>
    <row r="149" spans="1:11" ht="17.25" customHeight="1">
      <c r="A149" s="36"/>
      <c r="B149" s="37"/>
      <c r="C149" s="38"/>
      <c r="D149" s="12" t="s">
        <v>25</v>
      </c>
      <c r="E149" s="13">
        <v>0</v>
      </c>
      <c r="F149" s="13">
        <v>0</v>
      </c>
      <c r="G149" s="13">
        <v>0</v>
      </c>
      <c r="H149" s="31">
        <v>0</v>
      </c>
      <c r="I149" s="13">
        <v>0</v>
      </c>
      <c r="J149" s="28"/>
      <c r="K149" s="39"/>
    </row>
    <row r="150" spans="1:11" ht="15.75" customHeight="1">
      <c r="A150" s="36"/>
      <c r="B150" s="37"/>
      <c r="C150" s="38"/>
      <c r="D150" s="12" t="s">
        <v>26</v>
      </c>
      <c r="E150" s="13">
        <v>0</v>
      </c>
      <c r="F150" s="13">
        <v>0</v>
      </c>
      <c r="G150" s="13">
        <v>0</v>
      </c>
      <c r="H150" s="31">
        <v>0</v>
      </c>
      <c r="I150" s="13">
        <v>0</v>
      </c>
      <c r="J150" s="28"/>
      <c r="K150" s="39"/>
    </row>
    <row r="151" spans="1:11" ht="16.5" customHeight="1">
      <c r="A151" s="36"/>
      <c r="B151" s="37"/>
      <c r="C151" s="38"/>
      <c r="D151" s="12" t="s">
        <v>27</v>
      </c>
      <c r="E151" s="13">
        <v>0</v>
      </c>
      <c r="F151" s="13">
        <v>0</v>
      </c>
      <c r="G151" s="13">
        <v>0</v>
      </c>
      <c r="H151" s="31">
        <v>0</v>
      </c>
      <c r="I151" s="13">
        <v>0</v>
      </c>
      <c r="J151" s="28"/>
      <c r="K151" s="39"/>
    </row>
    <row r="152" spans="1:11" ht="17.25" customHeight="1">
      <c r="A152" s="36"/>
      <c r="B152" s="37"/>
      <c r="C152" s="38"/>
      <c r="D152" s="30" t="s">
        <v>7</v>
      </c>
      <c r="E152" s="29">
        <f>SUM(E143:E151)</f>
        <v>60991.4</v>
      </c>
      <c r="F152" s="29">
        <f t="shared" ref="F152:I152" si="30">SUM(F143:F151)</f>
        <v>0</v>
      </c>
      <c r="G152" s="29">
        <f t="shared" si="30"/>
        <v>58976.1</v>
      </c>
      <c r="H152" s="29">
        <f t="shared" si="30"/>
        <v>2015.3</v>
      </c>
      <c r="I152" s="29">
        <f t="shared" si="30"/>
        <v>0</v>
      </c>
      <c r="J152" s="28" t="s">
        <v>44</v>
      </c>
      <c r="K152" s="39"/>
    </row>
    <row r="153" spans="1:11" ht="17.25" customHeight="1">
      <c r="A153" s="36" t="s">
        <v>93</v>
      </c>
      <c r="B153" s="37" t="s">
        <v>69</v>
      </c>
      <c r="C153" s="38"/>
      <c r="D153" s="12" t="s">
        <v>19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28"/>
      <c r="K153" s="40" t="s">
        <v>36</v>
      </c>
    </row>
    <row r="154" spans="1:11" ht="18" customHeight="1">
      <c r="A154" s="36"/>
      <c r="B154" s="37"/>
      <c r="C154" s="38"/>
      <c r="D154" s="12" t="s">
        <v>20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28"/>
      <c r="K154" s="40"/>
    </row>
    <row r="155" spans="1:11" ht="18" customHeight="1">
      <c r="A155" s="36"/>
      <c r="B155" s="37"/>
      <c r="C155" s="38"/>
      <c r="D155" s="12" t="s">
        <v>21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28"/>
      <c r="K155" s="40"/>
    </row>
    <row r="156" spans="1:11" ht="16.5" customHeight="1">
      <c r="A156" s="36"/>
      <c r="B156" s="37"/>
      <c r="C156" s="38"/>
      <c r="D156" s="12" t="s">
        <v>33</v>
      </c>
      <c r="E156" s="31">
        <v>34829.5</v>
      </c>
      <c r="F156" s="13">
        <v>0</v>
      </c>
      <c r="G156" s="13">
        <v>33678.6</v>
      </c>
      <c r="H156" s="13">
        <v>1150.9000000000001</v>
      </c>
      <c r="I156" s="13">
        <v>0</v>
      </c>
      <c r="J156" s="15" t="s">
        <v>55</v>
      </c>
      <c r="K156" s="40"/>
    </row>
    <row r="157" spans="1:11" ht="24" customHeight="1">
      <c r="A157" s="36"/>
      <c r="B157" s="37"/>
      <c r="C157" s="38"/>
      <c r="D157" s="12" t="s">
        <v>23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28"/>
      <c r="K157" s="40"/>
    </row>
    <row r="158" spans="1:11" ht="18" customHeight="1">
      <c r="A158" s="36"/>
      <c r="B158" s="37"/>
      <c r="C158" s="38"/>
      <c r="D158" s="12" t="s">
        <v>24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28"/>
      <c r="K158" s="40"/>
    </row>
    <row r="159" spans="1:11" ht="19.5" customHeight="1">
      <c r="A159" s="36"/>
      <c r="B159" s="37"/>
      <c r="C159" s="38"/>
      <c r="D159" s="12" t="s">
        <v>25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28"/>
      <c r="K159" s="40"/>
    </row>
    <row r="160" spans="1:11" ht="19.5" customHeight="1">
      <c r="A160" s="36"/>
      <c r="B160" s="37"/>
      <c r="C160" s="38"/>
      <c r="D160" s="12" t="s">
        <v>26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28"/>
      <c r="K160" s="40"/>
    </row>
    <row r="161" spans="1:11" ht="18.75" customHeight="1">
      <c r="A161" s="36"/>
      <c r="B161" s="37"/>
      <c r="C161" s="38"/>
      <c r="D161" s="12" t="s">
        <v>27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28"/>
      <c r="K161" s="40"/>
    </row>
    <row r="162" spans="1:11" ht="20.25" customHeight="1">
      <c r="A162" s="36"/>
      <c r="B162" s="37"/>
      <c r="C162" s="38"/>
      <c r="D162" s="30" t="s">
        <v>7</v>
      </c>
      <c r="E162" s="29">
        <f>SUM(E153:E161)</f>
        <v>34829.5</v>
      </c>
      <c r="F162" s="29">
        <f t="shared" ref="F162:I162" si="31">SUM(F153:F161)</f>
        <v>0</v>
      </c>
      <c r="G162" s="29">
        <f t="shared" si="31"/>
        <v>33678.6</v>
      </c>
      <c r="H162" s="29">
        <f t="shared" si="31"/>
        <v>1150.9000000000001</v>
      </c>
      <c r="I162" s="29">
        <f t="shared" si="31"/>
        <v>0</v>
      </c>
      <c r="J162" s="28" t="s">
        <v>44</v>
      </c>
      <c r="K162" s="41"/>
    </row>
    <row r="163" spans="1:11" ht="31.5">
      <c r="A163" s="36" t="s">
        <v>68</v>
      </c>
      <c r="B163" s="89" t="s">
        <v>70</v>
      </c>
      <c r="C163" s="38"/>
      <c r="D163" s="12" t="s">
        <v>19</v>
      </c>
      <c r="E163" s="13">
        <v>0</v>
      </c>
      <c r="F163" s="13">
        <v>0</v>
      </c>
      <c r="G163" s="13">
        <v>0</v>
      </c>
      <c r="H163" s="13">
        <v>0</v>
      </c>
      <c r="I163" s="29">
        <v>0</v>
      </c>
      <c r="J163" s="28"/>
      <c r="K163" s="39" t="s">
        <v>36</v>
      </c>
    </row>
    <row r="164" spans="1:11" ht="29.25" customHeight="1">
      <c r="A164" s="36"/>
      <c r="B164" s="90"/>
      <c r="C164" s="38"/>
      <c r="D164" s="12" t="s">
        <v>20</v>
      </c>
      <c r="E164" s="13">
        <v>0</v>
      </c>
      <c r="F164" s="13">
        <v>0</v>
      </c>
      <c r="G164" s="13">
        <v>0</v>
      </c>
      <c r="H164" s="13">
        <v>0</v>
      </c>
      <c r="I164" s="29">
        <v>0</v>
      </c>
      <c r="J164" s="28"/>
      <c r="K164" s="39"/>
    </row>
    <row r="165" spans="1:11" ht="27" customHeight="1">
      <c r="A165" s="36"/>
      <c r="B165" s="90"/>
      <c r="C165" s="38"/>
      <c r="D165" s="12" t="s">
        <v>21</v>
      </c>
      <c r="E165" s="13">
        <v>0</v>
      </c>
      <c r="F165" s="13">
        <v>0</v>
      </c>
      <c r="G165" s="13">
        <v>0</v>
      </c>
      <c r="H165" s="13">
        <v>0</v>
      </c>
      <c r="I165" s="29">
        <v>0</v>
      </c>
      <c r="J165" s="28"/>
      <c r="K165" s="39"/>
    </row>
    <row r="166" spans="1:11" ht="30" customHeight="1">
      <c r="A166" s="36"/>
      <c r="B166" s="90"/>
      <c r="C166" s="38"/>
      <c r="D166" s="12" t="s">
        <v>33</v>
      </c>
      <c r="E166" s="13">
        <v>0</v>
      </c>
      <c r="F166" s="13">
        <v>0</v>
      </c>
      <c r="G166" s="13">
        <v>0</v>
      </c>
      <c r="H166" s="13">
        <v>0</v>
      </c>
      <c r="I166" s="29">
        <v>0</v>
      </c>
      <c r="J166" s="28"/>
      <c r="K166" s="39"/>
    </row>
    <row r="167" spans="1:11" ht="31.5">
      <c r="A167" s="36"/>
      <c r="B167" s="90"/>
      <c r="C167" s="38"/>
      <c r="D167" s="12" t="s">
        <v>23</v>
      </c>
      <c r="E167" s="13">
        <v>0</v>
      </c>
      <c r="F167" s="13">
        <v>0</v>
      </c>
      <c r="G167" s="13">
        <v>0</v>
      </c>
      <c r="H167" s="13">
        <v>0</v>
      </c>
      <c r="I167" s="29">
        <v>0</v>
      </c>
      <c r="J167" s="28"/>
      <c r="K167" s="39"/>
    </row>
    <row r="168" spans="1:11" ht="25.5" customHeight="1">
      <c r="A168" s="36"/>
      <c r="B168" s="90"/>
      <c r="C168" s="38"/>
      <c r="D168" s="12" t="s">
        <v>24</v>
      </c>
      <c r="E168" s="13">
        <v>6000</v>
      </c>
      <c r="F168" s="13">
        <v>0</v>
      </c>
      <c r="G168" s="13">
        <v>0</v>
      </c>
      <c r="H168" s="13">
        <v>6000</v>
      </c>
      <c r="I168" s="29">
        <v>0</v>
      </c>
      <c r="J168" s="15" t="s">
        <v>55</v>
      </c>
      <c r="K168" s="39"/>
    </row>
    <row r="169" spans="1:11" ht="30.75" customHeight="1">
      <c r="A169" s="36"/>
      <c r="B169" s="90"/>
      <c r="C169" s="38"/>
      <c r="D169" s="12" t="s">
        <v>25</v>
      </c>
      <c r="E169" s="13">
        <v>0</v>
      </c>
      <c r="F169" s="13">
        <v>0</v>
      </c>
      <c r="G169" s="13">
        <v>0</v>
      </c>
      <c r="H169" s="13">
        <v>0</v>
      </c>
      <c r="I169" s="29">
        <v>0</v>
      </c>
      <c r="J169" s="28"/>
      <c r="K169" s="39"/>
    </row>
    <row r="170" spans="1:11" ht="27.75" customHeight="1">
      <c r="A170" s="36"/>
      <c r="B170" s="90"/>
      <c r="C170" s="38"/>
      <c r="D170" s="12" t="s">
        <v>26</v>
      </c>
      <c r="E170" s="13">
        <v>0</v>
      </c>
      <c r="F170" s="13">
        <v>0</v>
      </c>
      <c r="G170" s="13">
        <v>0</v>
      </c>
      <c r="H170" s="13">
        <v>0</v>
      </c>
      <c r="I170" s="29">
        <v>0</v>
      </c>
      <c r="J170" s="28"/>
      <c r="K170" s="39"/>
    </row>
    <row r="171" spans="1:11" ht="36" customHeight="1">
      <c r="A171" s="36"/>
      <c r="B171" s="90"/>
      <c r="C171" s="38"/>
      <c r="D171" s="12" t="s">
        <v>27</v>
      </c>
      <c r="E171" s="13">
        <v>0</v>
      </c>
      <c r="F171" s="13">
        <v>0</v>
      </c>
      <c r="G171" s="13">
        <v>0</v>
      </c>
      <c r="H171" s="13">
        <v>0</v>
      </c>
      <c r="I171" s="29">
        <v>0</v>
      </c>
      <c r="J171" s="28"/>
      <c r="K171" s="39"/>
    </row>
    <row r="172" spans="1:11" ht="33" customHeight="1">
      <c r="A172" s="56"/>
      <c r="B172" s="91"/>
      <c r="C172" s="52"/>
      <c r="D172" s="16" t="s">
        <v>7</v>
      </c>
      <c r="E172" s="17">
        <f>SUM(E163:E171)</f>
        <v>6000</v>
      </c>
      <c r="F172" s="17">
        <f t="shared" ref="F172:I172" si="32">SUM(F163:F171)</f>
        <v>0</v>
      </c>
      <c r="G172" s="17">
        <f t="shared" si="32"/>
        <v>0</v>
      </c>
      <c r="H172" s="17">
        <f t="shared" si="32"/>
        <v>6000</v>
      </c>
      <c r="I172" s="17">
        <f t="shared" si="32"/>
        <v>0</v>
      </c>
      <c r="J172" s="18" t="s">
        <v>55</v>
      </c>
      <c r="K172" s="39"/>
    </row>
    <row r="173" spans="1:11" ht="31.5">
      <c r="A173" s="37" t="s">
        <v>71</v>
      </c>
      <c r="B173" s="37" t="s">
        <v>72</v>
      </c>
      <c r="C173" s="38"/>
      <c r="D173" s="15" t="s">
        <v>19</v>
      </c>
      <c r="E173" s="13">
        <v>398</v>
      </c>
      <c r="F173" s="13">
        <v>0</v>
      </c>
      <c r="G173" s="13">
        <v>0</v>
      </c>
      <c r="H173" s="13">
        <v>398</v>
      </c>
      <c r="I173" s="13">
        <v>0</v>
      </c>
      <c r="J173" s="26" t="s">
        <v>73</v>
      </c>
      <c r="K173" s="39" t="s">
        <v>36</v>
      </c>
    </row>
    <row r="174" spans="1:11" ht="27.75" customHeight="1">
      <c r="A174" s="37"/>
      <c r="B174" s="37"/>
      <c r="C174" s="38"/>
      <c r="D174" s="15" t="s">
        <v>20</v>
      </c>
      <c r="E174" s="13">
        <v>1853.7</v>
      </c>
      <c r="F174" s="13">
        <v>0</v>
      </c>
      <c r="G174" s="13">
        <v>0</v>
      </c>
      <c r="H174" s="13">
        <v>1853.7</v>
      </c>
      <c r="I174" s="13">
        <v>0</v>
      </c>
      <c r="J174" s="27" t="s">
        <v>74</v>
      </c>
      <c r="K174" s="39"/>
    </row>
    <row r="175" spans="1:11" ht="33" customHeight="1">
      <c r="A175" s="37"/>
      <c r="B175" s="37"/>
      <c r="C175" s="38"/>
      <c r="D175" s="15" t="s">
        <v>21</v>
      </c>
      <c r="E175" s="13">
        <v>590</v>
      </c>
      <c r="F175" s="13">
        <v>0</v>
      </c>
      <c r="G175" s="13">
        <v>0</v>
      </c>
      <c r="H175" s="13">
        <v>590</v>
      </c>
      <c r="I175" s="13">
        <v>0</v>
      </c>
      <c r="J175" s="27" t="s">
        <v>73</v>
      </c>
      <c r="K175" s="39"/>
    </row>
    <row r="176" spans="1:11" ht="31.5">
      <c r="A176" s="37"/>
      <c r="B176" s="37"/>
      <c r="C176" s="38"/>
      <c r="D176" s="15" t="s">
        <v>33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5"/>
      <c r="K176" s="39"/>
    </row>
    <row r="177" spans="1:11" ht="31.5">
      <c r="A177" s="37"/>
      <c r="B177" s="37"/>
      <c r="C177" s="38"/>
      <c r="D177" s="15" t="s">
        <v>23</v>
      </c>
      <c r="E177" s="13">
        <f>E187</f>
        <v>4800</v>
      </c>
      <c r="F177" s="13">
        <v>0</v>
      </c>
      <c r="G177" s="13">
        <v>0</v>
      </c>
      <c r="H177" s="13">
        <f>H187</f>
        <v>4800</v>
      </c>
      <c r="I177" s="13">
        <v>0</v>
      </c>
      <c r="J177" s="15" t="s">
        <v>97</v>
      </c>
      <c r="K177" s="39"/>
    </row>
    <row r="178" spans="1:11" ht="30" customHeight="1">
      <c r="A178" s="37"/>
      <c r="B178" s="37"/>
      <c r="C178" s="38"/>
      <c r="D178" s="15" t="s">
        <v>75</v>
      </c>
      <c r="E178" s="13">
        <v>600</v>
      </c>
      <c r="F178" s="13">
        <v>0</v>
      </c>
      <c r="G178" s="13">
        <v>0</v>
      </c>
      <c r="H178" s="13">
        <v>600</v>
      </c>
      <c r="I178" s="13">
        <v>0</v>
      </c>
      <c r="J178" s="15" t="s">
        <v>73</v>
      </c>
      <c r="K178" s="39"/>
    </row>
    <row r="179" spans="1:11" ht="31.5">
      <c r="A179" s="37"/>
      <c r="B179" s="37"/>
      <c r="C179" s="38"/>
      <c r="D179" s="15" t="s">
        <v>25</v>
      </c>
      <c r="E179" s="13">
        <v>600</v>
      </c>
      <c r="F179" s="13">
        <v>0</v>
      </c>
      <c r="G179" s="13">
        <v>0</v>
      </c>
      <c r="H179" s="13">
        <v>600</v>
      </c>
      <c r="I179" s="13">
        <v>0</v>
      </c>
      <c r="J179" s="27" t="s">
        <v>73</v>
      </c>
      <c r="K179" s="39"/>
    </row>
    <row r="180" spans="1:11" ht="31.5">
      <c r="A180" s="37"/>
      <c r="B180" s="37"/>
      <c r="C180" s="38"/>
      <c r="D180" s="15" t="s">
        <v>26</v>
      </c>
      <c r="E180" s="13">
        <v>600</v>
      </c>
      <c r="F180" s="13">
        <v>0</v>
      </c>
      <c r="G180" s="13">
        <v>0</v>
      </c>
      <c r="H180" s="13">
        <v>600</v>
      </c>
      <c r="I180" s="13">
        <v>0</v>
      </c>
      <c r="J180" s="27" t="s">
        <v>73</v>
      </c>
      <c r="K180" s="39"/>
    </row>
    <row r="181" spans="1:11" ht="31.5">
      <c r="A181" s="37"/>
      <c r="B181" s="37"/>
      <c r="C181" s="38"/>
      <c r="D181" s="15" t="s">
        <v>27</v>
      </c>
      <c r="E181" s="13">
        <v>600</v>
      </c>
      <c r="F181" s="13">
        <v>0</v>
      </c>
      <c r="G181" s="13">
        <v>0</v>
      </c>
      <c r="H181" s="13">
        <v>600</v>
      </c>
      <c r="I181" s="13">
        <v>0</v>
      </c>
      <c r="J181" s="27" t="s">
        <v>73</v>
      </c>
      <c r="K181" s="39"/>
    </row>
    <row r="182" spans="1:11" ht="28.5" customHeight="1">
      <c r="A182" s="37"/>
      <c r="B182" s="37"/>
      <c r="C182" s="38"/>
      <c r="D182" s="30" t="s">
        <v>7</v>
      </c>
      <c r="E182" s="29">
        <f>SUM(E173:E181)</f>
        <v>10041.700000000001</v>
      </c>
      <c r="F182" s="29">
        <f t="shared" ref="F182:I182" si="33">SUM(F173:F181)</f>
        <v>0</v>
      </c>
      <c r="G182" s="29">
        <f t="shared" si="33"/>
        <v>0</v>
      </c>
      <c r="H182" s="29">
        <f t="shared" si="33"/>
        <v>10041.700000000001</v>
      </c>
      <c r="I182" s="29">
        <f t="shared" si="33"/>
        <v>0</v>
      </c>
      <c r="J182" s="28" t="s">
        <v>98</v>
      </c>
      <c r="K182" s="44"/>
    </row>
    <row r="183" spans="1:11" ht="31.5">
      <c r="A183" s="37" t="s">
        <v>76</v>
      </c>
      <c r="B183" s="88" t="s">
        <v>70</v>
      </c>
      <c r="C183" s="38"/>
      <c r="D183" s="15" t="s">
        <v>19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28"/>
      <c r="K183" s="39" t="s">
        <v>36</v>
      </c>
    </row>
    <row r="184" spans="1:11" ht="31.5">
      <c r="A184" s="37"/>
      <c r="B184" s="88"/>
      <c r="C184" s="38"/>
      <c r="D184" s="15" t="s">
        <v>20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28"/>
      <c r="K184" s="39"/>
    </row>
    <row r="185" spans="1:11" ht="31.5">
      <c r="A185" s="37"/>
      <c r="B185" s="88"/>
      <c r="C185" s="38"/>
      <c r="D185" s="15" t="s">
        <v>21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28"/>
      <c r="K185" s="39"/>
    </row>
    <row r="186" spans="1:11" ht="31.5">
      <c r="A186" s="37"/>
      <c r="B186" s="88"/>
      <c r="C186" s="38"/>
      <c r="D186" s="15" t="s">
        <v>33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5"/>
      <c r="K186" s="39"/>
    </row>
    <row r="187" spans="1:11" ht="31.5">
      <c r="A187" s="37"/>
      <c r="B187" s="88"/>
      <c r="C187" s="38"/>
      <c r="D187" s="15" t="s">
        <v>23</v>
      </c>
      <c r="E187" s="13">
        <v>4800</v>
      </c>
      <c r="F187" s="13">
        <v>0</v>
      </c>
      <c r="G187" s="13">
        <v>0</v>
      </c>
      <c r="H187" s="13">
        <v>4800</v>
      </c>
      <c r="I187" s="13">
        <v>0</v>
      </c>
      <c r="J187" s="28" t="s">
        <v>73</v>
      </c>
      <c r="K187" s="39"/>
    </row>
    <row r="188" spans="1:11" ht="25.5" customHeight="1">
      <c r="A188" s="37"/>
      <c r="B188" s="88"/>
      <c r="C188" s="38"/>
      <c r="D188" s="15" t="s">
        <v>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28"/>
      <c r="K188" s="39"/>
    </row>
    <row r="189" spans="1:11" ht="31.5">
      <c r="A189" s="37"/>
      <c r="B189" s="88"/>
      <c r="C189" s="38"/>
      <c r="D189" s="15" t="s">
        <v>25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28"/>
      <c r="K189" s="39"/>
    </row>
    <row r="190" spans="1:11" ht="21.75" customHeight="1">
      <c r="A190" s="37"/>
      <c r="B190" s="88"/>
      <c r="C190" s="38"/>
      <c r="D190" s="15" t="s">
        <v>26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28"/>
      <c r="K190" s="39"/>
    </row>
    <row r="191" spans="1:11" ht="31.5">
      <c r="A191" s="37"/>
      <c r="B191" s="88"/>
      <c r="C191" s="38"/>
      <c r="D191" s="15" t="s">
        <v>27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28"/>
      <c r="K191" s="39"/>
    </row>
    <row r="192" spans="1:11" ht="15.75">
      <c r="A192" s="37"/>
      <c r="B192" s="88"/>
      <c r="C192" s="38"/>
      <c r="D192" s="30" t="s">
        <v>7</v>
      </c>
      <c r="E192" s="29">
        <f>SUM(E183:E191)</f>
        <v>4800</v>
      </c>
      <c r="F192" s="29">
        <f t="shared" ref="F192:I192" si="34">SUM(F183:F191)</f>
        <v>0</v>
      </c>
      <c r="G192" s="29">
        <f t="shared" si="34"/>
        <v>0</v>
      </c>
      <c r="H192" s="29">
        <f t="shared" si="34"/>
        <v>4800</v>
      </c>
      <c r="I192" s="29">
        <f t="shared" si="34"/>
        <v>0</v>
      </c>
      <c r="J192" s="28" t="s">
        <v>73</v>
      </c>
      <c r="K192" s="39"/>
    </row>
    <row r="193" spans="1:11">
      <c r="A193" s="37" t="s">
        <v>77</v>
      </c>
      <c r="B193" s="58" t="s">
        <v>78</v>
      </c>
      <c r="C193" s="106"/>
      <c r="D193" s="8" t="s">
        <v>19</v>
      </c>
      <c r="E193" s="7">
        <f t="shared" ref="E193:E201" si="35">E203+E213</f>
        <v>0</v>
      </c>
      <c r="F193" s="7">
        <f t="shared" ref="F193:H193" si="36">F203+F213</f>
        <v>0</v>
      </c>
      <c r="G193" s="7">
        <f t="shared" si="36"/>
        <v>0</v>
      </c>
      <c r="H193" s="7">
        <f t="shared" si="36"/>
        <v>0</v>
      </c>
      <c r="I193" s="7">
        <v>0</v>
      </c>
      <c r="J193" s="8">
        <v>0</v>
      </c>
      <c r="K193" s="39" t="s">
        <v>36</v>
      </c>
    </row>
    <row r="194" spans="1:11">
      <c r="A194" s="37"/>
      <c r="B194" s="58"/>
      <c r="C194" s="106"/>
      <c r="D194" s="8" t="s">
        <v>20</v>
      </c>
      <c r="E194" s="7">
        <f t="shared" si="35"/>
        <v>0</v>
      </c>
      <c r="F194" s="7">
        <f t="shared" ref="F194:H194" si="37">F204+F214</f>
        <v>0</v>
      </c>
      <c r="G194" s="7">
        <f t="shared" si="37"/>
        <v>0</v>
      </c>
      <c r="H194" s="7">
        <f t="shared" si="37"/>
        <v>0</v>
      </c>
      <c r="I194" s="7">
        <v>0</v>
      </c>
      <c r="J194" s="8">
        <v>0</v>
      </c>
      <c r="K194" s="39"/>
    </row>
    <row r="195" spans="1:11" ht="18" customHeight="1">
      <c r="A195" s="37"/>
      <c r="B195" s="58"/>
      <c r="C195" s="106"/>
      <c r="D195" s="8" t="s">
        <v>21</v>
      </c>
      <c r="E195" s="7">
        <f t="shared" si="35"/>
        <v>1010</v>
      </c>
      <c r="F195" s="7">
        <f t="shared" ref="F195:H201" si="38">F205+F215</f>
        <v>0</v>
      </c>
      <c r="G195" s="7">
        <f t="shared" si="38"/>
        <v>0</v>
      </c>
      <c r="H195" s="7">
        <f t="shared" si="38"/>
        <v>1010</v>
      </c>
      <c r="I195" s="7">
        <v>0</v>
      </c>
      <c r="J195" s="8" t="s">
        <v>79</v>
      </c>
      <c r="K195" s="39"/>
    </row>
    <row r="196" spans="1:11" ht="15.75" customHeight="1">
      <c r="A196" s="37"/>
      <c r="B196" s="58"/>
      <c r="C196" s="106"/>
      <c r="D196" s="8" t="s">
        <v>33</v>
      </c>
      <c r="E196" s="7">
        <f t="shared" si="35"/>
        <v>600</v>
      </c>
      <c r="F196" s="7">
        <f t="shared" si="38"/>
        <v>0</v>
      </c>
      <c r="G196" s="7">
        <f t="shared" si="38"/>
        <v>0</v>
      </c>
      <c r="H196" s="7">
        <f t="shared" si="38"/>
        <v>600</v>
      </c>
      <c r="I196" s="7">
        <v>0</v>
      </c>
      <c r="J196" s="24" t="s">
        <v>80</v>
      </c>
      <c r="K196" s="39"/>
    </row>
    <row r="197" spans="1:11" ht="15.75" customHeight="1">
      <c r="A197" s="37"/>
      <c r="B197" s="58"/>
      <c r="C197" s="106"/>
      <c r="D197" s="8" t="s">
        <v>23</v>
      </c>
      <c r="E197" s="7">
        <f t="shared" si="35"/>
        <v>0</v>
      </c>
      <c r="F197" s="7">
        <f t="shared" si="38"/>
        <v>0</v>
      </c>
      <c r="G197" s="7">
        <f t="shared" si="38"/>
        <v>0</v>
      </c>
      <c r="H197" s="7">
        <f>H207+H217</f>
        <v>0</v>
      </c>
      <c r="I197" s="7">
        <v>0</v>
      </c>
      <c r="J197" s="24"/>
      <c r="K197" s="39"/>
    </row>
    <row r="198" spans="1:11">
      <c r="A198" s="37"/>
      <c r="B198" s="58"/>
      <c r="C198" s="106"/>
      <c r="D198" s="8" t="s">
        <v>75</v>
      </c>
      <c r="E198" s="7">
        <f t="shared" si="35"/>
        <v>600</v>
      </c>
      <c r="F198" s="7">
        <f t="shared" si="38"/>
        <v>0</v>
      </c>
      <c r="G198" s="7">
        <f t="shared" si="38"/>
        <v>0</v>
      </c>
      <c r="H198" s="7">
        <f>H208+H218</f>
        <v>600</v>
      </c>
      <c r="I198" s="7">
        <v>0</v>
      </c>
      <c r="J198" s="24" t="s">
        <v>73</v>
      </c>
      <c r="K198" s="39"/>
    </row>
    <row r="199" spans="1:11">
      <c r="A199" s="37"/>
      <c r="B199" s="58"/>
      <c r="C199" s="106"/>
      <c r="D199" s="8" t="s">
        <v>25</v>
      </c>
      <c r="E199" s="7">
        <f t="shared" si="35"/>
        <v>600</v>
      </c>
      <c r="F199" s="7">
        <f t="shared" si="38"/>
        <v>0</v>
      </c>
      <c r="G199" s="7">
        <f t="shared" si="38"/>
        <v>0</v>
      </c>
      <c r="H199" s="7">
        <f>H209+H219</f>
        <v>600</v>
      </c>
      <c r="I199" s="7">
        <v>0</v>
      </c>
      <c r="J199" s="24" t="s">
        <v>73</v>
      </c>
      <c r="K199" s="39"/>
    </row>
    <row r="200" spans="1:11" ht="15.75" customHeight="1">
      <c r="A200" s="37"/>
      <c r="B200" s="58"/>
      <c r="C200" s="106"/>
      <c r="D200" s="8" t="s">
        <v>26</v>
      </c>
      <c r="E200" s="7">
        <f t="shared" si="35"/>
        <v>600</v>
      </c>
      <c r="F200" s="7">
        <f t="shared" si="38"/>
        <v>0</v>
      </c>
      <c r="G200" s="7">
        <f t="shared" si="38"/>
        <v>0</v>
      </c>
      <c r="H200" s="7">
        <f>H210+H220</f>
        <v>600</v>
      </c>
      <c r="I200" s="7">
        <v>0</v>
      </c>
      <c r="J200" s="24" t="s">
        <v>73</v>
      </c>
      <c r="K200" s="39"/>
    </row>
    <row r="201" spans="1:11">
      <c r="A201" s="37"/>
      <c r="B201" s="58"/>
      <c r="C201" s="106"/>
      <c r="D201" s="8" t="s">
        <v>27</v>
      </c>
      <c r="E201" s="7">
        <f t="shared" si="35"/>
        <v>600</v>
      </c>
      <c r="F201" s="7">
        <f t="shared" si="38"/>
        <v>0</v>
      </c>
      <c r="G201" s="7">
        <f t="shared" si="38"/>
        <v>0</v>
      </c>
      <c r="H201" s="7">
        <f t="shared" si="38"/>
        <v>600</v>
      </c>
      <c r="I201" s="7">
        <v>0</v>
      </c>
      <c r="J201" s="24" t="s">
        <v>73</v>
      </c>
      <c r="K201" s="39"/>
    </row>
    <row r="202" spans="1:11">
      <c r="A202" s="37"/>
      <c r="B202" s="58"/>
      <c r="C202" s="106"/>
      <c r="D202" s="20" t="s">
        <v>7</v>
      </c>
      <c r="E202" s="21">
        <f>SUM(E193:E201)</f>
        <v>4010</v>
      </c>
      <c r="F202" s="21">
        <f t="shared" ref="F202:I202" si="39">SUM(F193:F201)</f>
        <v>0</v>
      </c>
      <c r="G202" s="21">
        <f t="shared" si="39"/>
        <v>0</v>
      </c>
      <c r="H202" s="21">
        <f t="shared" si="39"/>
        <v>4010</v>
      </c>
      <c r="I202" s="21">
        <f t="shared" si="39"/>
        <v>0</v>
      </c>
      <c r="J202" s="20" t="s">
        <v>96</v>
      </c>
      <c r="K202" s="39"/>
    </row>
    <row r="203" spans="1:11" ht="39" customHeight="1">
      <c r="A203" s="79" t="s">
        <v>81</v>
      </c>
      <c r="B203" s="85" t="s">
        <v>82</v>
      </c>
      <c r="C203" s="79"/>
      <c r="D203" s="15" t="s">
        <v>19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27">
        <v>0</v>
      </c>
      <c r="K203" s="44" t="s">
        <v>36</v>
      </c>
    </row>
    <row r="204" spans="1:11" ht="39" customHeight="1">
      <c r="A204" s="80"/>
      <c r="B204" s="86"/>
      <c r="C204" s="80"/>
      <c r="D204" s="15" t="s">
        <v>20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27">
        <v>0</v>
      </c>
      <c r="K204" s="45"/>
    </row>
    <row r="205" spans="1:11" ht="34.5" customHeight="1">
      <c r="A205" s="80"/>
      <c r="B205" s="86"/>
      <c r="C205" s="80"/>
      <c r="D205" s="15" t="s">
        <v>21</v>
      </c>
      <c r="E205" s="13">
        <v>410</v>
      </c>
      <c r="F205" s="13">
        <v>0</v>
      </c>
      <c r="G205" s="13">
        <v>0</v>
      </c>
      <c r="H205" s="13">
        <v>410</v>
      </c>
      <c r="I205" s="13">
        <v>0</v>
      </c>
      <c r="J205" s="27" t="s">
        <v>83</v>
      </c>
      <c r="K205" s="45"/>
    </row>
    <row r="206" spans="1:11" ht="27.75" customHeight="1">
      <c r="A206" s="80"/>
      <c r="B206" s="86"/>
      <c r="C206" s="80"/>
      <c r="D206" s="15" t="s">
        <v>33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27"/>
      <c r="K206" s="45"/>
    </row>
    <row r="207" spans="1:11" ht="31.5" customHeight="1">
      <c r="A207" s="80"/>
      <c r="B207" s="86"/>
      <c r="C207" s="80"/>
      <c r="D207" s="15" t="s">
        <v>23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27"/>
      <c r="K207" s="45"/>
    </row>
    <row r="208" spans="1:11" ht="34.5" customHeight="1">
      <c r="A208" s="80"/>
      <c r="B208" s="86"/>
      <c r="C208" s="80"/>
      <c r="D208" s="15" t="s">
        <v>75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27"/>
      <c r="K208" s="45"/>
    </row>
    <row r="209" spans="1:11" ht="31.5">
      <c r="A209" s="80"/>
      <c r="B209" s="86"/>
      <c r="C209" s="80"/>
      <c r="D209" s="15" t="s">
        <v>25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27"/>
      <c r="K209" s="45"/>
    </row>
    <row r="210" spans="1:11" ht="31.5">
      <c r="A210" s="80"/>
      <c r="B210" s="86"/>
      <c r="C210" s="80"/>
      <c r="D210" s="15" t="s">
        <v>26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27"/>
      <c r="K210" s="45"/>
    </row>
    <row r="211" spans="1:11" ht="26.25" customHeight="1">
      <c r="A211" s="80"/>
      <c r="B211" s="86"/>
      <c r="C211" s="80"/>
      <c r="D211" s="15" t="s">
        <v>27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27"/>
      <c r="K211" s="45"/>
    </row>
    <row r="212" spans="1:11" ht="31.5" customHeight="1">
      <c r="A212" s="81"/>
      <c r="B212" s="87"/>
      <c r="C212" s="81"/>
      <c r="D212" s="18" t="s">
        <v>7</v>
      </c>
      <c r="E212" s="17">
        <f>SUM(E205)</f>
        <v>410</v>
      </c>
      <c r="F212" s="17">
        <f>SUM(F205)</f>
        <v>0</v>
      </c>
      <c r="G212" s="17">
        <f>SUM(G205)</f>
        <v>0</v>
      </c>
      <c r="H212" s="17">
        <f>SUM(H205)</f>
        <v>410</v>
      </c>
      <c r="I212" s="17">
        <f>SUM(I205)</f>
        <v>0</v>
      </c>
      <c r="J212" s="18" t="s">
        <v>84</v>
      </c>
      <c r="K212" s="46"/>
    </row>
    <row r="213" spans="1:11" ht="36" customHeight="1">
      <c r="A213" s="79" t="s">
        <v>85</v>
      </c>
      <c r="B213" s="98" t="s">
        <v>86</v>
      </c>
      <c r="C213" s="79"/>
      <c r="D213" s="15" t="s">
        <v>19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5"/>
      <c r="K213" s="44" t="s">
        <v>36</v>
      </c>
    </row>
    <row r="214" spans="1:11" ht="39.75" customHeight="1">
      <c r="A214" s="80"/>
      <c r="B214" s="99"/>
      <c r="C214" s="80"/>
      <c r="D214" s="15" t="s">
        <v>20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5"/>
      <c r="K214" s="45"/>
    </row>
    <row r="215" spans="1:11" ht="45" customHeight="1">
      <c r="A215" s="80"/>
      <c r="B215" s="99"/>
      <c r="C215" s="80"/>
      <c r="D215" s="15" t="s">
        <v>31</v>
      </c>
      <c r="E215" s="13">
        <v>600</v>
      </c>
      <c r="F215" s="13">
        <v>0</v>
      </c>
      <c r="G215" s="13">
        <v>0</v>
      </c>
      <c r="H215" s="13">
        <v>600</v>
      </c>
      <c r="I215" s="13">
        <v>0</v>
      </c>
      <c r="J215" s="27" t="s">
        <v>89</v>
      </c>
      <c r="K215" s="45"/>
    </row>
    <row r="216" spans="1:11" ht="36" customHeight="1">
      <c r="A216" s="80"/>
      <c r="B216" s="99"/>
      <c r="C216" s="80"/>
      <c r="D216" s="15" t="s">
        <v>22</v>
      </c>
      <c r="E216" s="13">
        <v>600</v>
      </c>
      <c r="F216" s="13">
        <v>0</v>
      </c>
      <c r="G216" s="13">
        <v>0</v>
      </c>
      <c r="H216" s="13">
        <v>600</v>
      </c>
      <c r="I216" s="13">
        <v>0</v>
      </c>
      <c r="J216" s="27" t="s">
        <v>83</v>
      </c>
      <c r="K216" s="45"/>
    </row>
    <row r="217" spans="1:11" ht="34.5" customHeight="1">
      <c r="A217" s="80"/>
      <c r="B217" s="99"/>
      <c r="C217" s="80"/>
      <c r="D217" s="15" t="s">
        <v>87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27"/>
      <c r="K217" s="45"/>
    </row>
    <row r="218" spans="1:11" ht="39" customHeight="1">
      <c r="A218" s="80"/>
      <c r="B218" s="99"/>
      <c r="C218" s="80"/>
      <c r="D218" s="15" t="s">
        <v>75</v>
      </c>
      <c r="E218" s="13">
        <v>600</v>
      </c>
      <c r="F218" s="13">
        <v>0</v>
      </c>
      <c r="G218" s="13">
        <v>0</v>
      </c>
      <c r="H218" s="13">
        <v>600</v>
      </c>
      <c r="I218" s="13">
        <v>0</v>
      </c>
      <c r="J218" s="15"/>
      <c r="K218" s="45"/>
    </row>
    <row r="219" spans="1:11" ht="31.5">
      <c r="A219" s="80"/>
      <c r="B219" s="99"/>
      <c r="C219" s="80"/>
      <c r="D219" s="15" t="s">
        <v>25</v>
      </c>
      <c r="E219" s="13">
        <v>600</v>
      </c>
      <c r="F219" s="13">
        <v>0</v>
      </c>
      <c r="G219" s="13">
        <v>0</v>
      </c>
      <c r="H219" s="13">
        <v>600</v>
      </c>
      <c r="I219" s="13">
        <v>0</v>
      </c>
      <c r="J219" s="15"/>
      <c r="K219" s="45"/>
    </row>
    <row r="220" spans="1:11" ht="32.25" customHeight="1">
      <c r="A220" s="80"/>
      <c r="B220" s="99"/>
      <c r="C220" s="80"/>
      <c r="D220" s="15" t="s">
        <v>26</v>
      </c>
      <c r="E220" s="13">
        <v>600</v>
      </c>
      <c r="F220" s="13">
        <v>0</v>
      </c>
      <c r="G220" s="13">
        <v>0</v>
      </c>
      <c r="H220" s="13">
        <v>600</v>
      </c>
      <c r="I220" s="13">
        <v>0</v>
      </c>
      <c r="J220" s="15"/>
      <c r="K220" s="45"/>
    </row>
    <row r="221" spans="1:11" ht="33" customHeight="1">
      <c r="A221" s="80"/>
      <c r="B221" s="99"/>
      <c r="C221" s="80"/>
      <c r="D221" s="15" t="s">
        <v>27</v>
      </c>
      <c r="E221" s="13">
        <v>600</v>
      </c>
      <c r="F221" s="13">
        <v>0</v>
      </c>
      <c r="G221" s="13">
        <v>0</v>
      </c>
      <c r="H221" s="13">
        <v>600</v>
      </c>
      <c r="I221" s="13">
        <v>0</v>
      </c>
      <c r="J221" s="15"/>
      <c r="K221" s="45"/>
    </row>
    <row r="222" spans="1:11" ht="28.5" customHeight="1">
      <c r="A222" s="81"/>
      <c r="B222" s="100"/>
      <c r="C222" s="81"/>
      <c r="D222" s="28" t="s">
        <v>7</v>
      </c>
      <c r="E222" s="29">
        <f>SUM(E213:E221)</f>
        <v>3600</v>
      </c>
      <c r="F222" s="29">
        <f>SUM(F213:F221)</f>
        <v>0</v>
      </c>
      <c r="G222" s="29">
        <f>SUM(G213:G221)</f>
        <v>0</v>
      </c>
      <c r="H222" s="29">
        <f>SUM(H213:H221)</f>
        <v>3600</v>
      </c>
      <c r="I222" s="29">
        <f>SUM(I213:I221)</f>
        <v>0</v>
      </c>
      <c r="J222" s="33" t="s">
        <v>95</v>
      </c>
      <c r="K222" s="46"/>
    </row>
    <row r="223" spans="1:11" ht="28.5" customHeight="1">
      <c r="A223" s="95" t="s">
        <v>91</v>
      </c>
      <c r="B223" s="92" t="s">
        <v>99</v>
      </c>
      <c r="C223" s="95"/>
      <c r="D223" s="15" t="s">
        <v>19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34"/>
      <c r="K223" s="39" t="s">
        <v>36</v>
      </c>
    </row>
    <row r="224" spans="1:11" ht="28.5" customHeight="1">
      <c r="A224" s="96"/>
      <c r="B224" s="93"/>
      <c r="C224" s="96"/>
      <c r="D224" s="15" t="s">
        <v>20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34"/>
      <c r="K224" s="39"/>
    </row>
    <row r="225" spans="1:11" ht="28.5" customHeight="1">
      <c r="A225" s="96"/>
      <c r="B225" s="93"/>
      <c r="C225" s="96"/>
      <c r="D225" s="15" t="s">
        <v>21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34"/>
      <c r="K225" s="39"/>
    </row>
    <row r="226" spans="1:11" ht="28.5" customHeight="1">
      <c r="A226" s="96"/>
      <c r="B226" s="93"/>
      <c r="C226" s="96"/>
      <c r="D226" s="15" t="s">
        <v>22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34"/>
      <c r="K226" s="39"/>
    </row>
    <row r="227" spans="1:11" ht="28.5" customHeight="1">
      <c r="A227" s="96"/>
      <c r="B227" s="93"/>
      <c r="C227" s="96"/>
      <c r="D227" s="15" t="s">
        <v>23</v>
      </c>
      <c r="E227" s="13">
        <v>1599</v>
      </c>
      <c r="F227" s="13">
        <v>0</v>
      </c>
      <c r="G227" s="13">
        <v>0</v>
      </c>
      <c r="H227" s="13">
        <v>1599</v>
      </c>
      <c r="I227" s="13">
        <v>0</v>
      </c>
      <c r="J227" s="34" t="s">
        <v>83</v>
      </c>
      <c r="K227" s="39"/>
    </row>
    <row r="228" spans="1:11" ht="27.75" customHeight="1">
      <c r="A228" s="96"/>
      <c r="B228" s="93"/>
      <c r="C228" s="96"/>
      <c r="D228" s="14" t="s">
        <v>24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34"/>
      <c r="K228" s="39"/>
    </row>
    <row r="229" spans="1:11" ht="28.5" customHeight="1">
      <c r="A229" s="96"/>
      <c r="B229" s="93"/>
      <c r="C229" s="96"/>
      <c r="D229" s="15" t="s">
        <v>25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34"/>
      <c r="K229" s="39"/>
    </row>
    <row r="230" spans="1:11" ht="28.5" customHeight="1">
      <c r="A230" s="96"/>
      <c r="B230" s="93"/>
      <c r="C230" s="96"/>
      <c r="D230" s="15" t="s">
        <v>26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34"/>
      <c r="K230" s="39"/>
    </row>
    <row r="231" spans="1:11" ht="28.5" customHeight="1">
      <c r="A231" s="96"/>
      <c r="B231" s="93"/>
      <c r="C231" s="96"/>
      <c r="D231" s="15" t="s">
        <v>27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34"/>
      <c r="K231" s="39"/>
    </row>
    <row r="232" spans="1:11" ht="28.5" customHeight="1">
      <c r="A232" s="97"/>
      <c r="B232" s="94"/>
      <c r="C232" s="97"/>
      <c r="D232" s="28" t="s">
        <v>7</v>
      </c>
      <c r="E232" s="29">
        <f>SUM(E223:E231)</f>
        <v>1599</v>
      </c>
      <c r="F232" s="29">
        <f>SUM(F223:F231)</f>
        <v>0</v>
      </c>
      <c r="G232" s="29">
        <f>SUM(G223:G231)</f>
        <v>0</v>
      </c>
      <c r="H232" s="29">
        <f>SUM(H223:H231)</f>
        <v>1599</v>
      </c>
      <c r="I232" s="29">
        <f>SUM(I223:I231)</f>
        <v>0</v>
      </c>
      <c r="J232" s="34" t="s">
        <v>83</v>
      </c>
      <c r="K232" s="39"/>
    </row>
    <row r="233" spans="1:11" ht="24" customHeight="1">
      <c r="A233" s="37"/>
      <c r="B233" s="42" t="s">
        <v>88</v>
      </c>
      <c r="C233" s="38"/>
      <c r="D233" s="15" t="s">
        <v>19</v>
      </c>
      <c r="E233" s="13">
        <f t="shared" ref="E233:H240" si="40">E193+E173+E93+E83+E63+E32</f>
        <v>398</v>
      </c>
      <c r="F233" s="13">
        <f t="shared" si="40"/>
        <v>0</v>
      </c>
      <c r="G233" s="13">
        <f t="shared" si="40"/>
        <v>0</v>
      </c>
      <c r="H233" s="13">
        <f t="shared" si="40"/>
        <v>398</v>
      </c>
      <c r="I233" s="13">
        <f t="shared" ref="I233" si="41">I22</f>
        <v>0</v>
      </c>
      <c r="J233" s="47"/>
      <c r="K233" s="39" t="s">
        <v>36</v>
      </c>
    </row>
    <row r="234" spans="1:11" ht="21" customHeight="1">
      <c r="A234" s="37"/>
      <c r="B234" s="42"/>
      <c r="C234" s="38"/>
      <c r="D234" s="15" t="s">
        <v>20</v>
      </c>
      <c r="E234" s="13">
        <f t="shared" si="40"/>
        <v>118484.2</v>
      </c>
      <c r="F234" s="13">
        <f t="shared" si="40"/>
        <v>69859.199999999997</v>
      </c>
      <c r="G234" s="13">
        <f t="shared" si="40"/>
        <v>40895.800000000003</v>
      </c>
      <c r="H234" s="13">
        <f t="shared" si="40"/>
        <v>7729.2</v>
      </c>
      <c r="I234" s="13">
        <f t="shared" ref="I234" si="42">I23</f>
        <v>0</v>
      </c>
      <c r="J234" s="48"/>
      <c r="K234" s="39"/>
    </row>
    <row r="235" spans="1:11" ht="31.5">
      <c r="A235" s="37"/>
      <c r="B235" s="42"/>
      <c r="C235" s="38"/>
      <c r="D235" s="15" t="s">
        <v>21</v>
      </c>
      <c r="E235" s="13">
        <f t="shared" si="40"/>
        <v>90472.3</v>
      </c>
      <c r="F235" s="13">
        <f t="shared" si="40"/>
        <v>0</v>
      </c>
      <c r="G235" s="13">
        <f t="shared" si="40"/>
        <v>79985</v>
      </c>
      <c r="H235" s="13">
        <f t="shared" si="40"/>
        <v>10487.3</v>
      </c>
      <c r="I235" s="13">
        <f t="shared" ref="I235" si="43">I24</f>
        <v>0</v>
      </c>
      <c r="J235" s="48"/>
      <c r="K235" s="39"/>
    </row>
    <row r="236" spans="1:11" ht="27" customHeight="1">
      <c r="A236" s="37"/>
      <c r="B236" s="42"/>
      <c r="C236" s="38"/>
      <c r="D236" s="15" t="s">
        <v>22</v>
      </c>
      <c r="E236" s="13">
        <f t="shared" ref="E236:G237" si="44">E196+E176+E96+E86+E66+E35+E226</f>
        <v>96636.4</v>
      </c>
      <c r="F236" s="13">
        <f t="shared" si="44"/>
        <v>0</v>
      </c>
      <c r="G236" s="13">
        <f t="shared" si="44"/>
        <v>92654.7</v>
      </c>
      <c r="H236" s="13">
        <f>H196+H176+H96+H86+H66+H35+H231</f>
        <v>3981.7</v>
      </c>
      <c r="I236" s="13">
        <f t="shared" ref="I236" si="45">I25</f>
        <v>1</v>
      </c>
      <c r="J236" s="48"/>
      <c r="K236" s="39"/>
    </row>
    <row r="237" spans="1:11" ht="31.5">
      <c r="A237" s="37"/>
      <c r="B237" s="42"/>
      <c r="C237" s="38"/>
      <c r="D237" s="15" t="s">
        <v>23</v>
      </c>
      <c r="E237" s="13">
        <f t="shared" si="44"/>
        <v>105033.5</v>
      </c>
      <c r="F237" s="13">
        <f t="shared" si="44"/>
        <v>91848.4</v>
      </c>
      <c r="G237" s="13">
        <f t="shared" si="44"/>
        <v>3827</v>
      </c>
      <c r="H237" s="13">
        <f>H197+H177+H97+H87+H67+H36+H227</f>
        <v>9358.1</v>
      </c>
      <c r="I237" s="13">
        <f t="shared" ref="I237" si="46">I26</f>
        <v>2</v>
      </c>
      <c r="J237" s="48"/>
      <c r="K237" s="39"/>
    </row>
    <row r="238" spans="1:11" ht="31.5">
      <c r="A238" s="37"/>
      <c r="B238" s="42"/>
      <c r="C238" s="38"/>
      <c r="D238" s="14" t="s">
        <v>24</v>
      </c>
      <c r="E238" s="13">
        <f t="shared" si="40"/>
        <v>8200</v>
      </c>
      <c r="F238" s="13">
        <f t="shared" si="40"/>
        <v>0</v>
      </c>
      <c r="G238" s="13">
        <f t="shared" si="40"/>
        <v>0</v>
      </c>
      <c r="H238" s="13">
        <f t="shared" si="40"/>
        <v>8200</v>
      </c>
      <c r="I238" s="13">
        <f t="shared" ref="I238" si="47">I27</f>
        <v>5</v>
      </c>
      <c r="J238" s="48"/>
      <c r="K238" s="39"/>
    </row>
    <row r="239" spans="1:11" ht="31.5">
      <c r="A239" s="37"/>
      <c r="B239" s="42"/>
      <c r="C239" s="38"/>
      <c r="D239" s="15" t="s">
        <v>25</v>
      </c>
      <c r="E239" s="13">
        <f t="shared" si="40"/>
        <v>5700</v>
      </c>
      <c r="F239" s="13">
        <f t="shared" si="40"/>
        <v>0</v>
      </c>
      <c r="G239" s="13">
        <f t="shared" si="40"/>
        <v>0</v>
      </c>
      <c r="H239" s="13">
        <f t="shared" si="40"/>
        <v>5700</v>
      </c>
      <c r="I239" s="13">
        <f t="shared" ref="I239" si="48">I28</f>
        <v>3</v>
      </c>
      <c r="J239" s="48"/>
      <c r="K239" s="39"/>
    </row>
    <row r="240" spans="1:11" ht="31.5">
      <c r="A240" s="37"/>
      <c r="B240" s="42"/>
      <c r="C240" s="38"/>
      <c r="D240" s="15" t="s">
        <v>26</v>
      </c>
      <c r="E240" s="13">
        <f t="shared" si="40"/>
        <v>5700</v>
      </c>
      <c r="F240" s="13">
        <f t="shared" si="40"/>
        <v>0</v>
      </c>
      <c r="G240" s="13">
        <f t="shared" si="40"/>
        <v>0</v>
      </c>
      <c r="H240" s="13">
        <f t="shared" si="40"/>
        <v>5700</v>
      </c>
      <c r="I240" s="13">
        <f t="shared" ref="I240" si="49">I29</f>
        <v>4</v>
      </c>
      <c r="J240" s="48"/>
      <c r="K240" s="39"/>
    </row>
    <row r="241" spans="1:11" ht="31.5">
      <c r="A241" s="37"/>
      <c r="B241" s="42"/>
      <c r="C241" s="38"/>
      <c r="D241" s="15" t="s">
        <v>27</v>
      </c>
      <c r="E241" s="13">
        <f>E201+E181+E101+E91+E40</f>
        <v>5700</v>
      </c>
      <c r="F241" s="13">
        <f>F201+F181+F101+F91+F71+F40</f>
        <v>0</v>
      </c>
      <c r="G241" s="13">
        <f>G201+G181+G101+G91+G71+G40</f>
        <v>0</v>
      </c>
      <c r="H241" s="13">
        <f>H201+H181+H101+H91+H71+H40</f>
        <v>5700</v>
      </c>
      <c r="I241" s="13">
        <f t="shared" ref="I241" si="50">I30</f>
        <v>5</v>
      </c>
      <c r="J241" s="48"/>
      <c r="K241" s="39"/>
    </row>
    <row r="242" spans="1:11" ht="30" customHeight="1">
      <c r="A242" s="50"/>
      <c r="B242" s="51"/>
      <c r="C242" s="52"/>
      <c r="D242" s="16" t="s">
        <v>7</v>
      </c>
      <c r="E242" s="17">
        <f>SUM(E233:E241)</f>
        <v>436324.4</v>
      </c>
      <c r="F242" s="17">
        <f t="shared" ref="F242:I242" si="51">SUM(F233:F241)</f>
        <v>161707.59999999998</v>
      </c>
      <c r="G242" s="17">
        <f t="shared" si="51"/>
        <v>217362.5</v>
      </c>
      <c r="H242" s="17">
        <f t="shared" si="51"/>
        <v>57254.3</v>
      </c>
      <c r="I242" s="17">
        <f t="shared" si="51"/>
        <v>20</v>
      </c>
      <c r="J242" s="49"/>
      <c r="K242" s="39"/>
    </row>
    <row r="243" spans="1:11" ht="31.5">
      <c r="A243" s="37" t="s">
        <v>91</v>
      </c>
      <c r="B243" s="37" t="s">
        <v>90</v>
      </c>
      <c r="C243" s="38"/>
      <c r="D243" s="15" t="s">
        <v>19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43"/>
      <c r="K243" s="44" t="s">
        <v>36</v>
      </c>
    </row>
    <row r="244" spans="1:11" ht="31.5">
      <c r="A244" s="37"/>
      <c r="B244" s="37"/>
      <c r="C244" s="38"/>
      <c r="D244" s="15" t="s">
        <v>20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43"/>
      <c r="K244" s="45"/>
    </row>
    <row r="245" spans="1:11" ht="31.5">
      <c r="A245" s="37"/>
      <c r="B245" s="37"/>
      <c r="C245" s="38"/>
      <c r="D245" s="15" t="s">
        <v>21</v>
      </c>
      <c r="E245" s="13">
        <v>1350</v>
      </c>
      <c r="F245" s="13">
        <v>0</v>
      </c>
      <c r="G245" s="13">
        <v>0</v>
      </c>
      <c r="H245" s="13">
        <v>1350</v>
      </c>
      <c r="I245" s="13">
        <v>0</v>
      </c>
      <c r="J245" s="43"/>
      <c r="K245" s="45"/>
    </row>
    <row r="246" spans="1:11" ht="28.5" customHeight="1">
      <c r="A246" s="37"/>
      <c r="B246" s="37"/>
      <c r="C246" s="38"/>
      <c r="D246" s="15" t="s">
        <v>22</v>
      </c>
      <c r="E246" s="13">
        <v>661.3</v>
      </c>
      <c r="F246" s="13">
        <v>0</v>
      </c>
      <c r="G246" s="13">
        <v>0</v>
      </c>
      <c r="H246" s="13">
        <v>661.3</v>
      </c>
      <c r="I246" s="13">
        <v>0</v>
      </c>
      <c r="J246" s="43"/>
      <c r="K246" s="45"/>
    </row>
    <row r="247" spans="1:11" ht="31.5">
      <c r="A247" s="37"/>
      <c r="B247" s="37"/>
      <c r="C247" s="38"/>
      <c r="D247" s="15" t="s">
        <v>23</v>
      </c>
      <c r="E247" s="13">
        <v>597.20000000000005</v>
      </c>
      <c r="F247" s="13">
        <v>0</v>
      </c>
      <c r="G247" s="13">
        <v>0</v>
      </c>
      <c r="H247" s="13">
        <v>567.20000000000005</v>
      </c>
      <c r="I247" s="13">
        <v>0</v>
      </c>
      <c r="J247" s="43"/>
      <c r="K247" s="45"/>
    </row>
    <row r="248" spans="1:11" ht="31.5">
      <c r="A248" s="37"/>
      <c r="B248" s="37"/>
      <c r="C248" s="38"/>
      <c r="D248" s="14" t="s">
        <v>24</v>
      </c>
      <c r="E248" s="13">
        <v>1500</v>
      </c>
      <c r="F248" s="13">
        <v>0</v>
      </c>
      <c r="G248" s="13">
        <v>0</v>
      </c>
      <c r="H248" s="13">
        <v>1500</v>
      </c>
      <c r="I248" s="13">
        <v>0</v>
      </c>
      <c r="J248" s="43"/>
      <c r="K248" s="45"/>
    </row>
    <row r="249" spans="1:11" ht="31.5">
      <c r="A249" s="37"/>
      <c r="B249" s="37"/>
      <c r="C249" s="38"/>
      <c r="D249" s="14" t="s">
        <v>25</v>
      </c>
      <c r="E249" s="13">
        <v>1500</v>
      </c>
      <c r="F249" s="13">
        <v>0</v>
      </c>
      <c r="G249" s="13">
        <v>0</v>
      </c>
      <c r="H249" s="13">
        <v>1500</v>
      </c>
      <c r="I249" s="13">
        <v>0</v>
      </c>
      <c r="J249" s="43"/>
      <c r="K249" s="45"/>
    </row>
    <row r="250" spans="1:11" ht="31.5">
      <c r="A250" s="37"/>
      <c r="B250" s="37"/>
      <c r="C250" s="38"/>
      <c r="D250" s="14" t="s">
        <v>26</v>
      </c>
      <c r="E250" s="13">
        <v>1500</v>
      </c>
      <c r="F250" s="13">
        <v>0</v>
      </c>
      <c r="G250" s="13">
        <v>0</v>
      </c>
      <c r="H250" s="13">
        <v>1500</v>
      </c>
      <c r="I250" s="13">
        <v>0</v>
      </c>
      <c r="J250" s="43"/>
      <c r="K250" s="45"/>
    </row>
    <row r="251" spans="1:11" ht="31.5">
      <c r="A251" s="37"/>
      <c r="B251" s="37"/>
      <c r="C251" s="38"/>
      <c r="D251" s="14" t="s">
        <v>27</v>
      </c>
      <c r="E251" s="13">
        <v>1500</v>
      </c>
      <c r="F251" s="13">
        <v>0</v>
      </c>
      <c r="G251" s="13">
        <v>0</v>
      </c>
      <c r="H251" s="13">
        <v>1500</v>
      </c>
      <c r="I251" s="13">
        <v>0</v>
      </c>
      <c r="J251" s="43"/>
      <c r="K251" s="45"/>
    </row>
    <row r="252" spans="1:11" ht="22.5" customHeight="1">
      <c r="A252" s="37"/>
      <c r="B252" s="37"/>
      <c r="C252" s="38"/>
      <c r="D252" s="35" t="s">
        <v>7</v>
      </c>
      <c r="E252" s="29">
        <f>SUM(E243:E251)</f>
        <v>8608.5</v>
      </c>
      <c r="F252" s="29">
        <f t="shared" ref="F252:I252" si="52">SUM(F243:F251)</f>
        <v>0</v>
      </c>
      <c r="G252" s="29">
        <f t="shared" si="52"/>
        <v>0</v>
      </c>
      <c r="H252" s="29">
        <f t="shared" si="52"/>
        <v>8578.5</v>
      </c>
      <c r="I252" s="29">
        <f t="shared" si="52"/>
        <v>0</v>
      </c>
      <c r="J252" s="43"/>
      <c r="K252" s="46"/>
    </row>
    <row r="253" spans="1:11" ht="31.5">
      <c r="A253" s="37"/>
      <c r="B253" s="42" t="s">
        <v>88</v>
      </c>
      <c r="C253" s="38"/>
      <c r="D253" s="15" t="s">
        <v>19</v>
      </c>
      <c r="E253" s="13">
        <f>E233+E243</f>
        <v>398</v>
      </c>
      <c r="F253" s="13">
        <f t="shared" ref="F253:G253" si="53">F233+F243</f>
        <v>0</v>
      </c>
      <c r="G253" s="13">
        <f t="shared" si="53"/>
        <v>0</v>
      </c>
      <c r="H253" s="13">
        <f>H233+H243</f>
        <v>398</v>
      </c>
      <c r="I253" s="13">
        <f t="shared" ref="I253" si="54">I233+I243</f>
        <v>0</v>
      </c>
      <c r="J253" s="43"/>
      <c r="K253" s="53"/>
    </row>
    <row r="254" spans="1:11" ht="31.5">
      <c r="A254" s="37"/>
      <c r="B254" s="42"/>
      <c r="C254" s="38"/>
      <c r="D254" s="15" t="s">
        <v>20</v>
      </c>
      <c r="E254" s="13">
        <f t="shared" ref="E254:H261" si="55">E234+E244</f>
        <v>118484.2</v>
      </c>
      <c r="F254" s="13">
        <f t="shared" si="55"/>
        <v>69859.199999999997</v>
      </c>
      <c r="G254" s="13">
        <f t="shared" si="55"/>
        <v>40895.800000000003</v>
      </c>
      <c r="H254" s="13">
        <f t="shared" si="55"/>
        <v>7729.2</v>
      </c>
      <c r="I254" s="13">
        <f t="shared" ref="I254" si="56">I234+I244</f>
        <v>0</v>
      </c>
      <c r="J254" s="43"/>
      <c r="K254" s="54"/>
    </row>
    <row r="255" spans="1:11" ht="31.5">
      <c r="A255" s="37"/>
      <c r="B255" s="42"/>
      <c r="C255" s="38"/>
      <c r="D255" s="15" t="s">
        <v>21</v>
      </c>
      <c r="E255" s="13">
        <f t="shared" si="55"/>
        <v>91822.3</v>
      </c>
      <c r="F255" s="13">
        <f t="shared" si="55"/>
        <v>0</v>
      </c>
      <c r="G255" s="13">
        <f t="shared" si="55"/>
        <v>79985</v>
      </c>
      <c r="H255" s="13">
        <f t="shared" si="55"/>
        <v>11837.3</v>
      </c>
      <c r="I255" s="13">
        <f t="shared" ref="I255" si="57">I235+I245</f>
        <v>0</v>
      </c>
      <c r="J255" s="43"/>
      <c r="K255" s="54"/>
    </row>
    <row r="256" spans="1:11" ht="27" customHeight="1">
      <c r="A256" s="37"/>
      <c r="B256" s="42"/>
      <c r="C256" s="38"/>
      <c r="D256" s="15" t="s">
        <v>22</v>
      </c>
      <c r="E256" s="13">
        <f t="shared" si="55"/>
        <v>97297.7</v>
      </c>
      <c r="F256" s="13">
        <f t="shared" si="55"/>
        <v>0</v>
      </c>
      <c r="G256" s="13">
        <f t="shared" si="55"/>
        <v>92654.7</v>
      </c>
      <c r="H256" s="13">
        <f t="shared" si="55"/>
        <v>4643</v>
      </c>
      <c r="I256" s="13">
        <f t="shared" ref="I256" si="58">I236+I246</f>
        <v>1</v>
      </c>
      <c r="J256" s="43"/>
      <c r="K256" s="54"/>
    </row>
    <row r="257" spans="1:11" ht="31.5">
      <c r="A257" s="37"/>
      <c r="B257" s="42"/>
      <c r="C257" s="38"/>
      <c r="D257" s="15" t="s">
        <v>23</v>
      </c>
      <c r="E257" s="13">
        <f>E237+E247</f>
        <v>105630.7</v>
      </c>
      <c r="F257" s="13">
        <f t="shared" si="55"/>
        <v>91848.4</v>
      </c>
      <c r="G257" s="13">
        <f t="shared" si="55"/>
        <v>3827</v>
      </c>
      <c r="H257" s="13">
        <f t="shared" si="55"/>
        <v>9925.3000000000011</v>
      </c>
      <c r="I257" s="13">
        <f t="shared" ref="I257" si="59">I237+I247</f>
        <v>2</v>
      </c>
      <c r="J257" s="43"/>
      <c r="K257" s="54"/>
    </row>
    <row r="258" spans="1:11" ht="31.5">
      <c r="A258" s="37"/>
      <c r="B258" s="42"/>
      <c r="C258" s="38"/>
      <c r="D258" s="14" t="s">
        <v>24</v>
      </c>
      <c r="E258" s="13">
        <f t="shared" si="55"/>
        <v>9700</v>
      </c>
      <c r="F258" s="13">
        <f t="shared" si="55"/>
        <v>0</v>
      </c>
      <c r="G258" s="13">
        <f t="shared" si="55"/>
        <v>0</v>
      </c>
      <c r="H258" s="13">
        <f t="shared" si="55"/>
        <v>9700</v>
      </c>
      <c r="I258" s="13">
        <f t="shared" ref="I258" si="60">I238+I248</f>
        <v>5</v>
      </c>
      <c r="J258" s="43"/>
      <c r="K258" s="54"/>
    </row>
    <row r="259" spans="1:11" ht="31.5">
      <c r="A259" s="37"/>
      <c r="B259" s="42"/>
      <c r="C259" s="38"/>
      <c r="D259" s="14" t="s">
        <v>25</v>
      </c>
      <c r="E259" s="13">
        <f t="shared" si="55"/>
        <v>7200</v>
      </c>
      <c r="F259" s="13">
        <f t="shared" si="55"/>
        <v>0</v>
      </c>
      <c r="G259" s="13">
        <f t="shared" si="55"/>
        <v>0</v>
      </c>
      <c r="H259" s="13">
        <f t="shared" si="55"/>
        <v>7200</v>
      </c>
      <c r="I259" s="13">
        <f t="shared" ref="I259" si="61">I239+I249</f>
        <v>3</v>
      </c>
      <c r="J259" s="43"/>
      <c r="K259" s="54"/>
    </row>
    <row r="260" spans="1:11" ht="31.5">
      <c r="A260" s="37"/>
      <c r="B260" s="42"/>
      <c r="C260" s="38"/>
      <c r="D260" s="14" t="s">
        <v>26</v>
      </c>
      <c r="E260" s="13">
        <f t="shared" si="55"/>
        <v>7200</v>
      </c>
      <c r="F260" s="13">
        <f t="shared" si="55"/>
        <v>0</v>
      </c>
      <c r="G260" s="13">
        <f t="shared" si="55"/>
        <v>0</v>
      </c>
      <c r="H260" s="13">
        <f t="shared" si="55"/>
        <v>7200</v>
      </c>
      <c r="I260" s="13">
        <f t="shared" ref="I260" si="62">I240+I250</f>
        <v>4</v>
      </c>
      <c r="J260" s="43"/>
      <c r="K260" s="54"/>
    </row>
    <row r="261" spans="1:11" ht="31.5">
      <c r="A261" s="37"/>
      <c r="B261" s="42"/>
      <c r="C261" s="38"/>
      <c r="D261" s="14" t="s">
        <v>27</v>
      </c>
      <c r="E261" s="13">
        <f t="shared" si="55"/>
        <v>7200</v>
      </c>
      <c r="F261" s="13">
        <f t="shared" si="55"/>
        <v>0</v>
      </c>
      <c r="G261" s="13">
        <f t="shared" si="55"/>
        <v>0</v>
      </c>
      <c r="H261" s="13">
        <f t="shared" si="55"/>
        <v>7200</v>
      </c>
      <c r="I261" s="13">
        <f t="shared" ref="I261" si="63">I241+I251</f>
        <v>5</v>
      </c>
      <c r="J261" s="43"/>
      <c r="K261" s="54"/>
    </row>
    <row r="262" spans="1:11" ht="25.5" customHeight="1">
      <c r="A262" s="37"/>
      <c r="B262" s="42"/>
      <c r="C262" s="38"/>
      <c r="D262" s="35" t="s">
        <v>7</v>
      </c>
      <c r="E262" s="29">
        <f>SUM(E253:E261)</f>
        <v>444932.9</v>
      </c>
      <c r="F262" s="29">
        <f t="shared" ref="F262:I262" si="64">SUM(F253:F261)</f>
        <v>161707.59999999998</v>
      </c>
      <c r="G262" s="29">
        <f t="shared" si="64"/>
        <v>217362.5</v>
      </c>
      <c r="H262" s="29">
        <f t="shared" si="64"/>
        <v>65832.800000000003</v>
      </c>
      <c r="I262" s="29">
        <f t="shared" si="64"/>
        <v>20</v>
      </c>
      <c r="J262" s="43"/>
      <c r="K262" s="55"/>
    </row>
  </sheetData>
  <mergeCells count="121">
    <mergeCell ref="C223:C232"/>
    <mergeCell ref="K223:K232"/>
    <mergeCell ref="K73:K82"/>
    <mergeCell ref="A213:A222"/>
    <mergeCell ref="C213:C222"/>
    <mergeCell ref="K213:K222"/>
    <mergeCell ref="B213:B222"/>
    <mergeCell ref="B73:B82"/>
    <mergeCell ref="C73:C82"/>
    <mergeCell ref="K83:K92"/>
    <mergeCell ref="K93:K102"/>
    <mergeCell ref="B103:B112"/>
    <mergeCell ref="A93:A102"/>
    <mergeCell ref="B93:B102"/>
    <mergeCell ref="C93:C102"/>
    <mergeCell ref="A83:A92"/>
    <mergeCell ref="B83:B92"/>
    <mergeCell ref="C83:C92"/>
    <mergeCell ref="A193:A202"/>
    <mergeCell ref="B193:B202"/>
    <mergeCell ref="C193:C202"/>
    <mergeCell ref="K183:K192"/>
    <mergeCell ref="B63:B72"/>
    <mergeCell ref="K63:K72"/>
    <mergeCell ref="A63:A72"/>
    <mergeCell ref="C63:C72"/>
    <mergeCell ref="A203:A212"/>
    <mergeCell ref="B203:B212"/>
    <mergeCell ref="K203:K212"/>
    <mergeCell ref="C203:C212"/>
    <mergeCell ref="A183:A192"/>
    <mergeCell ref="B183:B192"/>
    <mergeCell ref="C183:C192"/>
    <mergeCell ref="K163:K172"/>
    <mergeCell ref="K173:K182"/>
    <mergeCell ref="K193:K202"/>
    <mergeCell ref="K123:K132"/>
    <mergeCell ref="K133:K142"/>
    <mergeCell ref="C173:C182"/>
    <mergeCell ref="A153:A162"/>
    <mergeCell ref="B153:B162"/>
    <mergeCell ref="C153:C162"/>
    <mergeCell ref="A163:A172"/>
    <mergeCell ref="B163:B172"/>
    <mergeCell ref="C163:C172"/>
    <mergeCell ref="A73:A82"/>
    <mergeCell ref="I2:K7"/>
    <mergeCell ref="A9:K12"/>
    <mergeCell ref="B21:K21"/>
    <mergeCell ref="A22:A31"/>
    <mergeCell ref="B22:B31"/>
    <mergeCell ref="C22:C31"/>
    <mergeCell ref="J22:J31"/>
    <mergeCell ref="K22:K31"/>
    <mergeCell ref="B20:K20"/>
    <mergeCell ref="A14:A19"/>
    <mergeCell ref="B14:B19"/>
    <mergeCell ref="C14:C19"/>
    <mergeCell ref="D14:D19"/>
    <mergeCell ref="E14:I17"/>
    <mergeCell ref="J14:J19"/>
    <mergeCell ref="K14:K19"/>
    <mergeCell ref="E18:E19"/>
    <mergeCell ref="F18:I18"/>
    <mergeCell ref="A53:A62"/>
    <mergeCell ref="B53:B62"/>
    <mergeCell ref="C53:C62"/>
    <mergeCell ref="J53:J62"/>
    <mergeCell ref="K53:K62"/>
    <mergeCell ref="G41:G42"/>
    <mergeCell ref="H41:H42"/>
    <mergeCell ref="I41:I42"/>
    <mergeCell ref="J41:J42"/>
    <mergeCell ref="K32:K42"/>
    <mergeCell ref="A43:A52"/>
    <mergeCell ref="C43:C52"/>
    <mergeCell ref="B43:B52"/>
    <mergeCell ref="K43:K52"/>
    <mergeCell ref="A32:A42"/>
    <mergeCell ref="B32:B42"/>
    <mergeCell ref="C32:C42"/>
    <mergeCell ref="D41:D42"/>
    <mergeCell ref="E41:E42"/>
    <mergeCell ref="F41:F42"/>
    <mergeCell ref="A103:A112"/>
    <mergeCell ref="C103:C112"/>
    <mergeCell ref="K103:K112"/>
    <mergeCell ref="K113:K122"/>
    <mergeCell ref="B113:B122"/>
    <mergeCell ref="A133:A142"/>
    <mergeCell ref="B133:B142"/>
    <mergeCell ref="C133:C142"/>
    <mergeCell ref="A113:A122"/>
    <mergeCell ref="C113:C122"/>
    <mergeCell ref="A123:A132"/>
    <mergeCell ref="B123:B132"/>
    <mergeCell ref="C123:C132"/>
    <mergeCell ref="A143:A152"/>
    <mergeCell ref="B143:B152"/>
    <mergeCell ref="C143:C152"/>
    <mergeCell ref="K143:K152"/>
    <mergeCell ref="K153:K162"/>
    <mergeCell ref="A173:A182"/>
    <mergeCell ref="B173:B182"/>
    <mergeCell ref="A253:A262"/>
    <mergeCell ref="B253:B262"/>
    <mergeCell ref="C253:C262"/>
    <mergeCell ref="J243:J252"/>
    <mergeCell ref="K233:K242"/>
    <mergeCell ref="J253:J262"/>
    <mergeCell ref="K243:K252"/>
    <mergeCell ref="J233:J242"/>
    <mergeCell ref="A243:A252"/>
    <mergeCell ref="B243:B252"/>
    <mergeCell ref="C243:C252"/>
    <mergeCell ref="A233:A242"/>
    <mergeCell ref="B233:B242"/>
    <mergeCell ref="C233:C242"/>
    <mergeCell ref="K253:K262"/>
    <mergeCell ref="B223:B232"/>
    <mergeCell ref="A223:A23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2026-08-27T14:21:01Z</dcterms:modified>
</cp:coreProperties>
</file>